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аклань бюджет\бюджет 2020\изменения в бюджет 2020\Прил. к решению 48 от 30.12.2020\изменения бюджета в декабре\"/>
    </mc:Choice>
  </mc:AlternateContent>
  <bookViews>
    <workbookView xWindow="0" yWindow="0" windowWidth="24000" windowHeight="8805"/>
  </bookViews>
  <sheets>
    <sheet name="прил7 2017" sheetId="4" r:id="rId1"/>
  </sheets>
  <calcPr calcId="162913"/>
</workbook>
</file>

<file path=xl/calcChain.xml><?xml version="1.0" encoding="utf-8"?>
<calcChain xmlns="http://schemas.openxmlformats.org/spreadsheetml/2006/main">
  <c r="I35" i="4" l="1"/>
  <c r="I113" i="4" l="1"/>
  <c r="H113" i="4"/>
  <c r="H116" i="4"/>
  <c r="H117" i="4"/>
  <c r="I116" i="4"/>
  <c r="I30" i="4"/>
  <c r="I124" i="4"/>
  <c r="I138" i="4"/>
  <c r="I168" i="4"/>
  <c r="I24" i="4"/>
  <c r="I23" i="4"/>
  <c r="I21" i="4" s="1"/>
  <c r="I38" i="4"/>
  <c r="I63" i="4"/>
  <c r="I62" i="4"/>
  <c r="I60" i="4" s="1"/>
  <c r="I150" i="4"/>
  <c r="I151" i="4"/>
  <c r="I152" i="4"/>
  <c r="I206" i="4"/>
  <c r="I205" i="4" s="1"/>
  <c r="I204" i="4" s="1"/>
  <c r="I203" i="4" s="1"/>
  <c r="H50" i="4" l="1"/>
  <c r="H51" i="4"/>
  <c r="H52" i="4"/>
  <c r="H53" i="4"/>
  <c r="H54" i="4"/>
  <c r="H55" i="4"/>
  <c r="H59" i="4"/>
  <c r="I58" i="4"/>
  <c r="I57" i="4" s="1"/>
  <c r="I56" i="4" s="1"/>
  <c r="G136" i="4" l="1"/>
  <c r="G135" i="4" s="1"/>
  <c r="G134" i="4" s="1"/>
  <c r="I171" i="4"/>
  <c r="I170" i="4" s="1"/>
  <c r="I83" i="4"/>
  <c r="I82" i="4" s="1"/>
  <c r="G58" i="4"/>
  <c r="G44" i="4"/>
  <c r="G43" i="4" s="1"/>
  <c r="G57" i="4" l="1"/>
  <c r="H58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2" i="4"/>
  <c r="H207" i="4"/>
  <c r="H169" i="4"/>
  <c r="H172" i="4"/>
  <c r="H153" i="4"/>
  <c r="H139" i="4"/>
  <c r="H140" i="4"/>
  <c r="H141" i="4"/>
  <c r="H142" i="4"/>
  <c r="H143" i="4"/>
  <c r="H144" i="4"/>
  <c r="H145" i="4"/>
  <c r="H146" i="4"/>
  <c r="H147" i="4"/>
  <c r="H148" i="4"/>
  <c r="H149" i="4"/>
  <c r="H132" i="4"/>
  <c r="H128" i="4"/>
  <c r="H122" i="4"/>
  <c r="H84" i="4"/>
  <c r="H77" i="4"/>
  <c r="H78" i="4"/>
  <c r="H81" i="4"/>
  <c r="H49" i="4"/>
  <c r="H61" i="4"/>
  <c r="H64" i="4"/>
  <c r="H45" i="4"/>
  <c r="H44" i="4" s="1"/>
  <c r="H43" i="4" s="1"/>
  <c r="H37" i="4"/>
  <c r="H39" i="4"/>
  <c r="H32" i="4"/>
  <c r="H22" i="4"/>
  <c r="H25" i="4"/>
  <c r="I136" i="4"/>
  <c r="I135" i="4" s="1"/>
  <c r="I134" i="4" s="1"/>
  <c r="K127" i="4"/>
  <c r="K126" i="4" s="1"/>
  <c r="K125" i="4" s="1"/>
  <c r="J127" i="4"/>
  <c r="J126" i="4" s="1"/>
  <c r="J125" i="4" s="1"/>
  <c r="I76" i="4"/>
  <c r="I75" i="4" s="1"/>
  <c r="I114" i="4"/>
  <c r="I112" i="4" s="1"/>
  <c r="I111" i="4" s="1"/>
  <c r="H115" i="4"/>
  <c r="H114" i="4" s="1"/>
  <c r="H112" i="4" s="1"/>
  <c r="H111" i="4" s="1"/>
  <c r="I71" i="4"/>
  <c r="I70" i="4" s="1"/>
  <c r="H72" i="4"/>
  <c r="H71" i="4" s="1"/>
  <c r="H70" i="4" s="1"/>
  <c r="H36" i="4"/>
  <c r="H35" i="4" s="1"/>
  <c r="I121" i="4"/>
  <c r="I120" i="4" s="1"/>
  <c r="I119" i="4" s="1"/>
  <c r="I118" i="4" s="1"/>
  <c r="I201" i="4"/>
  <c r="H201" i="4" s="1"/>
  <c r="H183" i="4"/>
  <c r="H182" i="4" s="1"/>
  <c r="H181" i="4" s="1"/>
  <c r="G201" i="4"/>
  <c r="G127" i="4"/>
  <c r="G126" i="4" s="1"/>
  <c r="G125" i="4" s="1"/>
  <c r="I182" i="4"/>
  <c r="I31" i="4"/>
  <c r="I127" i="4"/>
  <c r="G166" i="4"/>
  <c r="G165" i="4" s="1"/>
  <c r="G164" i="4" s="1"/>
  <c r="H133" i="4"/>
  <c r="H137" i="4"/>
  <c r="H136" i="4" s="1"/>
  <c r="H135" i="4" s="1"/>
  <c r="H134" i="4" s="1"/>
  <c r="I131" i="4"/>
  <c r="I130" i="4" s="1"/>
  <c r="I129" i="4" s="1"/>
  <c r="I166" i="4"/>
  <c r="I69" i="4" l="1"/>
  <c r="G56" i="4"/>
  <c r="H56" i="4" s="1"/>
  <c r="H57" i="4"/>
  <c r="H127" i="4"/>
  <c r="H126" i="4"/>
  <c r="I28" i="4"/>
  <c r="I181" i="4"/>
  <c r="I126" i="4"/>
  <c r="I165" i="4"/>
  <c r="I20" i="4" l="1"/>
  <c r="I209" i="4" s="1"/>
  <c r="I125" i="4"/>
  <c r="I164" i="4"/>
  <c r="G48" i="4"/>
  <c r="K182" i="4"/>
  <c r="K181" i="4" s="1"/>
  <c r="J71" i="4"/>
  <c r="J70" i="4" s="1"/>
  <c r="K71" i="4"/>
  <c r="K70" i="4" s="1"/>
  <c r="G71" i="4"/>
  <c r="G70" i="4" s="1"/>
  <c r="K80" i="4"/>
  <c r="K79" i="4" s="1"/>
  <c r="J80" i="4"/>
  <c r="J79" i="4" s="1"/>
  <c r="G80" i="4"/>
  <c r="H80" i="4" s="1"/>
  <c r="K114" i="4"/>
  <c r="K113" i="4" s="1"/>
  <c r="K112" i="4" s="1"/>
  <c r="K111" i="4" s="1"/>
  <c r="J114" i="4"/>
  <c r="J113" i="4" s="1"/>
  <c r="J112" i="4" s="1"/>
  <c r="J111" i="4" s="1"/>
  <c r="G114" i="4"/>
  <c r="G113" i="4" s="1"/>
  <c r="G112" i="4" s="1"/>
  <c r="G111" i="4" s="1"/>
  <c r="J206" i="4"/>
  <c r="J205" i="4" s="1"/>
  <c r="J204" i="4" s="1"/>
  <c r="J203" i="4" s="1"/>
  <c r="K206" i="4"/>
  <c r="K205" i="4" s="1"/>
  <c r="K204" i="4" s="1"/>
  <c r="K203" i="4" s="1"/>
  <c r="G206" i="4"/>
  <c r="J182" i="4"/>
  <c r="J181" i="4" s="1"/>
  <c r="J178" i="4"/>
  <c r="J177" i="4" s="1"/>
  <c r="K178" i="4"/>
  <c r="K177" i="4" s="1"/>
  <c r="J171" i="4"/>
  <c r="J170" i="4" s="1"/>
  <c r="K171" i="4"/>
  <c r="K170" i="4" s="1"/>
  <c r="G182" i="4"/>
  <c r="G178" i="4"/>
  <c r="G177" i="4" s="1"/>
  <c r="G171" i="4"/>
  <c r="G155" i="4"/>
  <c r="G154" i="4" s="1"/>
  <c r="G152" i="4"/>
  <c r="J131" i="4"/>
  <c r="J130" i="4" s="1"/>
  <c r="J129" i="4" s="1"/>
  <c r="J124" i="4" s="1"/>
  <c r="K131" i="4"/>
  <c r="K130" i="4" s="1"/>
  <c r="K129" i="4" s="1"/>
  <c r="K124" i="4" s="1"/>
  <c r="G131" i="4"/>
  <c r="H131" i="4" s="1"/>
  <c r="J121" i="4"/>
  <c r="J120" i="4" s="1"/>
  <c r="J119" i="4" s="1"/>
  <c r="J118" i="4" s="1"/>
  <c r="K121" i="4"/>
  <c r="K120" i="4" s="1"/>
  <c r="K119" i="4" s="1"/>
  <c r="K118" i="4" s="1"/>
  <c r="G121" i="4"/>
  <c r="J83" i="4"/>
  <c r="J82" i="4" s="1"/>
  <c r="K83" i="4"/>
  <c r="K82" i="4" s="1"/>
  <c r="J76" i="4"/>
  <c r="J75" i="4" s="1"/>
  <c r="K76" i="4"/>
  <c r="K75" i="4" s="1"/>
  <c r="G83" i="4"/>
  <c r="G76" i="4"/>
  <c r="J63" i="4"/>
  <c r="J62" i="4" s="1"/>
  <c r="J60" i="4" s="1"/>
  <c r="K63" i="4"/>
  <c r="K62" i="4" s="1"/>
  <c r="K60" i="4" s="1"/>
  <c r="G63" i="4"/>
  <c r="J31" i="4"/>
  <c r="K31" i="4"/>
  <c r="G31" i="4"/>
  <c r="H31" i="4" s="1"/>
  <c r="J35" i="4"/>
  <c r="K35" i="4"/>
  <c r="G35" i="4"/>
  <c r="J38" i="4"/>
  <c r="K38" i="4"/>
  <c r="G38" i="4"/>
  <c r="H38" i="4" s="1"/>
  <c r="J24" i="4"/>
  <c r="J23" i="4" s="1"/>
  <c r="J21" i="4" s="1"/>
  <c r="K24" i="4"/>
  <c r="K23" i="4" s="1"/>
  <c r="K21" i="4" s="1"/>
  <c r="G24" i="4"/>
  <c r="K97" i="4"/>
  <c r="H30" i="4" l="1"/>
  <c r="G62" i="4"/>
  <c r="H63" i="4"/>
  <c r="H125" i="4"/>
  <c r="J168" i="4"/>
  <c r="G205" i="4"/>
  <c r="H206" i="4"/>
  <c r="G170" i="4"/>
  <c r="H170" i="4" s="1"/>
  <c r="H171" i="4"/>
  <c r="G151" i="4"/>
  <c r="H152" i="4"/>
  <c r="G120" i="4"/>
  <c r="H121" i="4"/>
  <c r="G82" i="4"/>
  <c r="H82" i="4" s="1"/>
  <c r="H83" i="4"/>
  <c r="G46" i="4"/>
  <c r="H46" i="4" s="1"/>
  <c r="H48" i="4"/>
  <c r="G23" i="4"/>
  <c r="H24" i="4"/>
  <c r="G75" i="4"/>
  <c r="H75" i="4" s="1"/>
  <c r="H76" i="4"/>
  <c r="G79" i="4"/>
  <c r="H79" i="4" s="1"/>
  <c r="G181" i="4"/>
  <c r="G130" i="4"/>
  <c r="H130" i="4" s="1"/>
  <c r="K168" i="4"/>
  <c r="G47" i="4"/>
  <c r="H47" i="4" s="1"/>
  <c r="K69" i="4"/>
  <c r="J69" i="4"/>
  <c r="K30" i="4"/>
  <c r="K28" i="4" s="1"/>
  <c r="G30" i="4"/>
  <c r="J30" i="4"/>
  <c r="J28" i="4" s="1"/>
  <c r="J138" i="4"/>
  <c r="K138" i="4"/>
  <c r="G204" i="4" l="1"/>
  <c r="H205" i="4"/>
  <c r="H28" i="4"/>
  <c r="G28" i="4"/>
  <c r="G168" i="4"/>
  <c r="H168" i="4" s="1"/>
  <c r="G60" i="4"/>
  <c r="H60" i="4" s="1"/>
  <c r="H62" i="4"/>
  <c r="G150" i="4"/>
  <c r="H150" i="4" s="1"/>
  <c r="H151" i="4"/>
  <c r="G119" i="4"/>
  <c r="H120" i="4"/>
  <c r="G21" i="4"/>
  <c r="H21" i="4" s="1"/>
  <c r="H23" i="4"/>
  <c r="G69" i="4"/>
  <c r="G129" i="4"/>
  <c r="G124" i="4" s="1"/>
  <c r="K20" i="4"/>
  <c r="K209" i="4" s="1"/>
  <c r="J20" i="4"/>
  <c r="G203" i="4" l="1"/>
  <c r="H203" i="4" s="1"/>
  <c r="H204" i="4"/>
  <c r="H124" i="4"/>
  <c r="H129" i="4"/>
  <c r="G118" i="4"/>
  <c r="H118" i="4" s="1"/>
  <c r="H119" i="4"/>
  <c r="H69" i="4"/>
  <c r="G20" i="4"/>
  <c r="H20" i="4" s="1"/>
  <c r="G138" i="4"/>
  <c r="I18" i="4"/>
  <c r="K18" i="4"/>
  <c r="J209" i="4"/>
  <c r="J18" i="4"/>
  <c r="G209" i="4" l="1"/>
  <c r="H209" i="4" s="1"/>
  <c r="H138" i="4"/>
  <c r="G18" i="4"/>
  <c r="H18" i="4" s="1"/>
</calcChain>
</file>

<file path=xl/sharedStrings.xml><?xml version="1.0" encoding="utf-8"?>
<sst xmlns="http://schemas.openxmlformats.org/spreadsheetml/2006/main" count="893" uniqueCount="215">
  <si>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</si>
  <si>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</si>
  <si>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</si>
  <si>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</si>
  <si>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</si>
  <si>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</si>
  <si>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</si>
  <si>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</si>
  <si>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</si>
  <si>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</si>
  <si>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</si>
  <si>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</si>
  <si>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</si>
  <si>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</si>
  <si>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</si>
  <si>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</si>
  <si>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</si>
  <si>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</si>
  <si>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</si>
  <si>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</si>
  <si>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</si>
  <si>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</si>
  <si>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</si>
  <si>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</si>
  <si>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</si>
  <si>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</si>
  <si>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</si>
  <si>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</si>
  <si>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</si>
  <si>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</si>
  <si>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</si>
  <si>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</si>
  <si>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</si>
  <si>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</si>
  <si>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</si>
  <si>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</si>
  <si>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</si>
  <si>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</si>
  <si>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</si>
  <si>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</si>
  <si>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</si>
  <si>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</si>
  <si>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</si>
  <si>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</si>
  <si>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</si>
  <si>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</si>
  <si>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</si>
  <si>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</si>
  <si>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</si>
  <si>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</si>
  <si>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</si>
  <si>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</si>
  <si>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</si>
  <si>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</si>
  <si>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</si>
  <si>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</si>
  <si>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</si>
  <si>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</si>
  <si>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</si>
  <si>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</si>
  <si>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</si>
  <si>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</si>
  <si>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</si>
  <si>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</si>
  <si>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</si>
  <si>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</si>
  <si>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</si>
  <si>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</si>
  <si>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</si>
  <si>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</si>
  <si>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</si>
  <si>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</si>
  <si>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</si>
  <si>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</si>
  <si>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</si>
  <si>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</si>
  <si>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</si>
  <si>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</si>
  <si>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</si>
  <si>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</si>
  <si>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</si>
  <si>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</si>
  <si>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</si>
  <si>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</si>
  <si>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</si>
  <si>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</si>
  <si>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</si>
  <si>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</si>
  <si>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</si>
  <si>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</si>
  <si>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</si>
  <si>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</si>
  <si>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</si>
  <si>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</si>
  <si>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</si>
  <si>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</si>
  <si>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</si>
  <si>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</si>
  <si>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</si>
  <si>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</si>
  <si>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</si>
  <si>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</si>
  <si>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</si>
  <si>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</si>
  <si>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</si>
  <si>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</si>
  <si>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</si>
  <si>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</si>
  <si>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</si>
  <si>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</si>
  <si>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</si>
  <si>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</si>
  <si>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</si>
  <si>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</si>
  <si>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7000017400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</si>
  <si>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</si>
  <si>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</si>
  <si>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</si>
  <si>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</si>
  <si>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</si>
  <si>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</si>
  <si>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</si>
  <si>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</si>
  <si>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</si>
  <si>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320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</si>
  <si>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</si>
  <si>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</si>
  <si>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</si>
  <si>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</si>
  <si>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</si>
  <si>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</si>
  <si>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</si>
  <si>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</si>
  <si>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</si>
  <si>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</si>
  <si>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</si>
  <si>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</si>
  <si>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</si>
  <si>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</si>
  <si>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</si>
  <si>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0101080010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</si>
  <si>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</si>
  <si>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</si>
  <si>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</si>
  <si>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</si>
  <si>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</si>
  <si>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</si>
  <si>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</si>
  <si>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</si>
  <si>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</si>
  <si>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</si>
  <si>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Мероприятия в сфере пожарной безопасности</t>
  </si>
  <si>
    <t>7000083740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</si>
  <si>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</si>
  <si>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</si>
  <si>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</si>
  <si>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</si>
  <si>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</si>
  <si>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</si>
  <si>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</si>
  <si>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</si>
  <si>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</si>
  <si>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</si>
  <si>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</si>
  <si>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</si>
  <si>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</si>
  <si>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</si>
  <si>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</si>
  <si>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</si>
  <si>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</si>
  <si>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Бакланская сельская администрация</t>
  </si>
  <si>
    <t>Обеспечение пожарной безопасности</t>
  </si>
  <si>
    <t>7000080070</t>
  </si>
  <si>
    <t>0101051180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</si>
  <si>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</si>
  <si>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</si>
  <si>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Осуществление первичного воинского учета на территориях,где отсутствуют военные комиссариаты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</si>
  <si>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</si>
  <si>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</si>
  <si>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</si>
  <si>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</si>
  <si>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</si>
  <si>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</si>
  <si>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</si>
  <si>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</si>
  <si>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</si>
  <si>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</si>
  <si>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</si>
  <si>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</si>
  <si>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</si>
  <si>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</si>
  <si>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0101084400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</si>
  <si>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</si>
  <si>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Приложение № 2</t>
  </si>
  <si>
    <t>Сумма изменений на 2021 год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</si>
  <si>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</si>
  <si>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</si>
  <si>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</si>
  <si>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</si>
  <si>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 xml:space="preserve">Почепского муниципального района Брянской области на 2020 год и плановый период 2021 - 2022 годов" </t>
  </si>
  <si>
    <t xml:space="preserve">Почпского муниципального района Брянской области на 2020 год и плановый период 2021 - 2022 годов" </t>
  </si>
  <si>
    <t xml:space="preserve">расходов бюджета Бакланского сельского поселения Почепского муниципального района Брянской области  </t>
  </si>
  <si>
    <t>на 2020 год и плановый период 2021 и 2022 годов</t>
  </si>
  <si>
    <t xml:space="preserve">План на 2020 год до внесения измений   </t>
  </si>
  <si>
    <t>План на 2020 год после внесенных изменений</t>
  </si>
  <si>
    <t>Сумма изменений на 2022 год</t>
  </si>
  <si>
    <t>Условно утвержденные расходы</t>
  </si>
  <si>
    <t>7000080080</t>
  </si>
  <si>
    <t xml:space="preserve">к решению  № 23  от " 17 " декабря  2019г. О бюджете Бакланского сельского поселения </t>
  </si>
  <si>
    <t>Изменения в ведомственную структуру</t>
  </si>
  <si>
    <t>10000</t>
  </si>
  <si>
    <t>Информационное освещение деятельности органов местного самоуправления</t>
  </si>
  <si>
    <t>Приложение № 4.4</t>
  </si>
  <si>
    <t>-3000</t>
  </si>
  <si>
    <t xml:space="preserve">к решению  № 48 от 30.12.2020г. "О внесении изменений в решение "О бюджете Бакланского сельского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</si>
</sst>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vertical="top" wrapText="1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214"/>
  <sheetViews>
    <sheetView tabSelected="1" workbookViewId="0">
      <selection activeCell="M12" sqref="M12"/>
    </sheetView>
  </sheetViews>
  <sheetFormatPr defaultRowHeight="12.75" x14ac:dyDescent="0.2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5.42578125" customWidth="1"/>
    <col min="8" max="8" width="14.7109375" customWidth="1"/>
    <col min="9" max="9" width="15.5703125" customWidth="1"/>
    <col min="10" max="10" width="13.7109375" customWidth="1"/>
    <col min="11" max="11" width="13.140625" customWidth="1"/>
  </cols>
  <sheetData>
    <row r="1" spans="1:11" ht="18" x14ac:dyDescent="0.25">
      <c r="A1" s="1" t="s">
        <v>0</v>
      </c>
      <c r="B1" s="1"/>
      <c r="C1" s="2" t="s">
        <v>0</v>
      </c>
      <c r="D1" s="3" t="s">
        <v>0</v>
      </c>
      <c r="E1" s="3" t="s">
        <v>1</v>
      </c>
      <c r="F1" s="99" t="s">
        <v>193</v>
      </c>
      <c r="G1" s="99"/>
      <c r="H1" s="99"/>
      <c r="I1" s="99"/>
      <c r="J1" s="99"/>
      <c r="K1" s="99"/>
    </row>
    <row r="2" spans="1:11" ht="14.25" x14ac:dyDescent="0.2">
      <c r="A2" s="99" t="s">
        <v>214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14.25" x14ac:dyDescent="0.2">
      <c r="A3" s="99" t="s">
        <v>199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4.25" x14ac:dyDescent="0.2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</row>
    <row r="5" spans="1:11" ht="18" x14ac:dyDescent="0.25">
      <c r="A5" s="1" t="s">
        <v>0</v>
      </c>
      <c r="B5" s="1"/>
      <c r="C5" s="2" t="s">
        <v>0</v>
      </c>
      <c r="D5" s="3" t="s">
        <v>0</v>
      </c>
      <c r="E5" s="3" t="s">
        <v>1</v>
      </c>
      <c r="F5" s="99" t="s">
        <v>212</v>
      </c>
      <c r="G5" s="99"/>
      <c r="H5" s="99"/>
      <c r="I5" s="99"/>
      <c r="J5" s="99"/>
      <c r="K5" s="99"/>
    </row>
    <row r="6" spans="1:11" ht="14.25" x14ac:dyDescent="0.2">
      <c r="A6" s="99" t="s">
        <v>208</v>
      </c>
      <c r="B6" s="99"/>
      <c r="C6" s="99"/>
      <c r="D6" s="99"/>
      <c r="E6" s="99"/>
      <c r="F6" s="99"/>
      <c r="G6" s="99"/>
      <c r="H6" s="99"/>
      <c r="I6" s="99"/>
      <c r="J6" s="99"/>
      <c r="K6" s="99"/>
    </row>
    <row r="7" spans="1:11" ht="14.25" x14ac:dyDescent="0.2">
      <c r="A7" s="99" t="s">
        <v>200</v>
      </c>
      <c r="B7" s="99"/>
      <c r="C7" s="99"/>
      <c r="D7" s="99"/>
      <c r="E7" s="99"/>
      <c r="F7" s="99"/>
      <c r="G7" s="99"/>
      <c r="H7" s="99"/>
      <c r="I7" s="99"/>
      <c r="J7" s="99"/>
      <c r="K7" s="99"/>
    </row>
    <row r="8" spans="1:11" ht="13.5" customHeight="1" x14ac:dyDescent="0.2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</row>
    <row r="9" spans="1:11" ht="18" hidden="1" x14ac:dyDescent="0.25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 x14ac:dyDescent="0.25">
      <c r="A10" s="104" t="s">
        <v>209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1" spans="1:11" ht="15.75" customHeight="1" x14ac:dyDescent="0.25">
      <c r="A11" s="104" t="s">
        <v>201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</row>
    <row r="12" spans="1:11" ht="15" customHeight="1" x14ac:dyDescent="0.25">
      <c r="A12" s="104" t="s">
        <v>202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</row>
    <row r="13" spans="1:11" ht="15.75" hidden="1" x14ac:dyDescent="0.25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</row>
    <row r="14" spans="1:11" ht="14.25" customHeight="1" x14ac:dyDescent="0.25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 x14ac:dyDescent="0.2">
      <c r="A15" s="34" t="s">
        <v>2</v>
      </c>
      <c r="B15" s="34" t="s">
        <v>178</v>
      </c>
      <c r="C15" s="37" t="s">
        <v>3</v>
      </c>
      <c r="D15" s="38" t="s">
        <v>4</v>
      </c>
      <c r="E15" s="38" t="s">
        <v>5</v>
      </c>
      <c r="F15" s="38" t="s">
        <v>6</v>
      </c>
      <c r="G15" s="100" t="s">
        <v>203</v>
      </c>
      <c r="H15" s="100" t="s">
        <v>204</v>
      </c>
      <c r="I15" s="100" t="s">
        <v>181</v>
      </c>
      <c r="J15" s="100" t="s">
        <v>194</v>
      </c>
      <c r="K15" s="102" t="s">
        <v>205</v>
      </c>
    </row>
    <row r="16" spans="1:11" ht="57" customHeight="1" x14ac:dyDescent="0.2">
      <c r="A16" s="35"/>
      <c r="B16" s="35"/>
      <c r="C16" s="32"/>
      <c r="D16" s="36"/>
      <c r="E16" s="36"/>
      <c r="F16" s="36"/>
      <c r="G16" s="101"/>
      <c r="H16" s="105"/>
      <c r="I16" s="105"/>
      <c r="J16" s="101"/>
      <c r="K16" s="103"/>
    </row>
    <row r="17" spans="1:11" x14ac:dyDescent="0.2">
      <c r="A17" s="33">
        <v>1</v>
      </c>
      <c r="B17" s="33">
        <v>2</v>
      </c>
      <c r="C17" s="32" t="s">
        <v>93</v>
      </c>
      <c r="D17" s="36">
        <v>4</v>
      </c>
      <c r="E17" s="36">
        <v>5</v>
      </c>
      <c r="F17" s="36">
        <v>6</v>
      </c>
      <c r="G17" s="36">
        <v>7</v>
      </c>
      <c r="H17" s="36"/>
      <c r="I17" s="36"/>
      <c r="J17" s="36">
        <v>8</v>
      </c>
      <c r="K17" s="29" t="s">
        <v>139</v>
      </c>
    </row>
    <row r="18" spans="1:11" ht="15.75" x14ac:dyDescent="0.2">
      <c r="A18" s="15" t="s">
        <v>170</v>
      </c>
      <c r="B18" s="15">
        <v>909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G20+G118+G124+G138+G203+G111</f>
        <v>2738709.15</v>
      </c>
      <c r="H18" s="73">
        <f>G18+I18</f>
        <v>2420566.9899999998</v>
      </c>
      <c r="I18" s="73">
        <f>I209</f>
        <v>-318142.16000000003</v>
      </c>
      <c r="J18" s="73">
        <f>J20+J118+J124+J138+J203+J111</f>
        <v>0</v>
      </c>
      <c r="K18" s="73">
        <f>K20+K118+K124+K138+K203+K111</f>
        <v>0</v>
      </c>
    </row>
    <row r="19" spans="1:11" ht="0.75" customHeight="1" x14ac:dyDescent="0.2">
      <c r="A19" s="15" t="s">
        <v>131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.75" customHeight="1" x14ac:dyDescent="0.2">
      <c r="A20" s="13" t="s">
        <v>14</v>
      </c>
      <c r="B20" s="13">
        <v>909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G21+G28+G60+G69+G46+G56</f>
        <v>1904667.04</v>
      </c>
      <c r="H20" s="79">
        <f>G20+I20</f>
        <v>1802218.9100000001</v>
      </c>
      <c r="I20" s="79">
        <f>I28+I69+I56+I21+I60</f>
        <v>-102448.13</v>
      </c>
      <c r="J20" s="79">
        <f>J21+J28+J60+J69</f>
        <v>0</v>
      </c>
      <c r="K20" s="79">
        <f>K21+K28+K60+K69</f>
        <v>0</v>
      </c>
    </row>
    <row r="21" spans="1:11" ht="45" customHeight="1" x14ac:dyDescent="0.2">
      <c r="A21" s="9" t="s">
        <v>32</v>
      </c>
      <c r="B21" s="9">
        <v>909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502900</v>
      </c>
      <c r="H21" s="54">
        <f>G21+I21</f>
        <v>501689.54</v>
      </c>
      <c r="I21" s="54">
        <f>I23</f>
        <v>-1210.46</v>
      </c>
      <c r="J21" s="54">
        <f t="shared" ref="J21:K21" si="0">J23</f>
        <v>0</v>
      </c>
      <c r="K21" s="54">
        <f t="shared" si="0"/>
        <v>0</v>
      </c>
    </row>
    <row r="22" spans="1:11" ht="45.75" hidden="1" customHeight="1" x14ac:dyDescent="0.2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5" customHeight="1" x14ac:dyDescent="0.2">
      <c r="A23" s="88" t="s">
        <v>116</v>
      </c>
      <c r="B23" s="61">
        <v>909</v>
      </c>
      <c r="C23" s="20" t="s">
        <v>7</v>
      </c>
      <c r="D23" s="20" t="s">
        <v>33</v>
      </c>
      <c r="E23" s="75" t="s">
        <v>140</v>
      </c>
      <c r="F23" s="20" t="s">
        <v>10</v>
      </c>
      <c r="G23" s="78">
        <f>G24</f>
        <v>502900</v>
      </c>
      <c r="H23" s="68">
        <f t="shared" si="1"/>
        <v>501689.54</v>
      </c>
      <c r="I23" s="78">
        <f>I24</f>
        <v>-1210.46</v>
      </c>
      <c r="J23" s="78">
        <f t="shared" ref="J23:K24" si="2">J24</f>
        <v>0</v>
      </c>
      <c r="K23" s="78">
        <f t="shared" si="2"/>
        <v>0</v>
      </c>
    </row>
    <row r="24" spans="1:11" ht="75" customHeight="1" x14ac:dyDescent="0.2">
      <c r="A24" s="44" t="s">
        <v>73</v>
      </c>
      <c r="B24" s="61">
        <v>909</v>
      </c>
      <c r="C24" s="20" t="s">
        <v>7</v>
      </c>
      <c r="D24" s="20" t="s">
        <v>33</v>
      </c>
      <c r="E24" s="66" t="s">
        <v>140</v>
      </c>
      <c r="F24" s="20" t="s">
        <v>37</v>
      </c>
      <c r="G24" s="78">
        <f>G25</f>
        <v>502900</v>
      </c>
      <c r="H24" s="68">
        <f t="shared" si="1"/>
        <v>501689.54</v>
      </c>
      <c r="I24" s="78">
        <f>I25</f>
        <v>-1210.46</v>
      </c>
      <c r="J24" s="78">
        <f t="shared" si="2"/>
        <v>0</v>
      </c>
      <c r="K24" s="78">
        <f t="shared" si="2"/>
        <v>0</v>
      </c>
    </row>
    <row r="25" spans="1:11" ht="35.25" customHeight="1" x14ac:dyDescent="0.2">
      <c r="A25" s="44" t="s">
        <v>107</v>
      </c>
      <c r="B25" s="61">
        <v>909</v>
      </c>
      <c r="C25" s="64" t="s">
        <v>7</v>
      </c>
      <c r="D25" s="64" t="s">
        <v>8</v>
      </c>
      <c r="E25" s="66" t="s">
        <v>140</v>
      </c>
      <c r="F25" s="64" t="s">
        <v>108</v>
      </c>
      <c r="G25" s="80">
        <v>502900</v>
      </c>
      <c r="H25" s="68">
        <f t="shared" si="1"/>
        <v>501689.54</v>
      </c>
      <c r="I25" s="80">
        <v>-1210.46</v>
      </c>
      <c r="J25" s="80">
        <v>0</v>
      </c>
      <c r="K25" s="80">
        <v>0</v>
      </c>
    </row>
    <row r="26" spans="1:11" ht="24.75" hidden="1" customHeight="1" x14ac:dyDescent="0.2">
      <c r="A26" s="44" t="s">
        <v>118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 x14ac:dyDescent="0.2">
      <c r="A27" s="44" t="s">
        <v>119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117</v>
      </c>
      <c r="G27" s="65"/>
      <c r="H27" s="65"/>
      <c r="I27" s="65"/>
      <c r="J27" s="65"/>
      <c r="K27" s="68">
        <v>95226</v>
      </c>
    </row>
    <row r="28" spans="1:11" ht="66.75" customHeight="1" x14ac:dyDescent="0.2">
      <c r="A28" s="10" t="s">
        <v>78</v>
      </c>
      <c r="B28" s="10">
        <v>909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G30+G43</f>
        <v>1323967.04</v>
      </c>
      <c r="H28" s="54">
        <f>H30+H43</f>
        <v>1249279.3699999999</v>
      </c>
      <c r="I28" s="54">
        <f>I30</f>
        <v>-74687.67</v>
      </c>
      <c r="J28" s="54">
        <f t="shared" ref="J28:K28" si="3">J30</f>
        <v>0</v>
      </c>
      <c r="K28" s="54">
        <f t="shared" si="3"/>
        <v>0</v>
      </c>
    </row>
    <row r="29" spans="1:11" ht="44.25" hidden="1" customHeight="1" x14ac:dyDescent="0.2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 x14ac:dyDescent="0.2">
      <c r="A30" s="88" t="s">
        <v>142</v>
      </c>
      <c r="B30" s="61">
        <v>909</v>
      </c>
      <c r="C30" s="17" t="s">
        <v>7</v>
      </c>
      <c r="D30" s="18" t="s">
        <v>9</v>
      </c>
      <c r="E30" s="75" t="s">
        <v>141</v>
      </c>
      <c r="F30" s="17" t="s">
        <v>10</v>
      </c>
      <c r="G30" s="68">
        <f>G31+G35+G38</f>
        <v>1322891.04</v>
      </c>
      <c r="H30" s="68">
        <f>H31+H35+H38</f>
        <v>1248203.3699999999</v>
      </c>
      <c r="I30" s="68">
        <f>I31+I35+I44+I38</f>
        <v>-74687.67</v>
      </c>
      <c r="J30" s="68">
        <f t="shared" ref="J30:K30" si="4">J31+J35+J38</f>
        <v>0</v>
      </c>
      <c r="K30" s="68">
        <f t="shared" si="4"/>
        <v>0</v>
      </c>
    </row>
    <row r="31" spans="1:11" ht="74.25" customHeight="1" x14ac:dyDescent="0.2">
      <c r="A31" s="44" t="s">
        <v>73</v>
      </c>
      <c r="B31" s="61">
        <v>909</v>
      </c>
      <c r="C31" s="17" t="s">
        <v>7</v>
      </c>
      <c r="D31" s="18" t="s">
        <v>9</v>
      </c>
      <c r="E31" s="75" t="s">
        <v>141</v>
      </c>
      <c r="F31" s="65" t="s">
        <v>37</v>
      </c>
      <c r="G31" s="68">
        <f>G32</f>
        <v>942900</v>
      </c>
      <c r="H31" s="68">
        <f t="shared" ref="H31:H32" si="5">G31+I31</f>
        <v>967221.44</v>
      </c>
      <c r="I31" s="68">
        <f>I32</f>
        <v>24321.439999999999</v>
      </c>
      <c r="J31" s="68">
        <f t="shared" ref="J31:K31" si="6">J32</f>
        <v>0</v>
      </c>
      <c r="K31" s="68">
        <f t="shared" si="6"/>
        <v>0</v>
      </c>
    </row>
    <row r="32" spans="1:11" ht="33.75" customHeight="1" x14ac:dyDescent="0.2">
      <c r="A32" s="44" t="s">
        <v>109</v>
      </c>
      <c r="B32" s="61">
        <v>909</v>
      </c>
      <c r="C32" s="17" t="s">
        <v>7</v>
      </c>
      <c r="D32" s="18" t="s">
        <v>9</v>
      </c>
      <c r="E32" s="75" t="s">
        <v>141</v>
      </c>
      <c r="F32" s="64" t="s">
        <v>108</v>
      </c>
      <c r="G32" s="80">
        <v>942900</v>
      </c>
      <c r="H32" s="68">
        <f t="shared" si="5"/>
        <v>967221.44</v>
      </c>
      <c r="I32" s="80">
        <v>24321.439999999999</v>
      </c>
      <c r="J32" s="80">
        <v>0</v>
      </c>
      <c r="K32" s="80">
        <v>0</v>
      </c>
    </row>
    <row r="33" spans="1:11" ht="1.5" hidden="1" customHeight="1" x14ac:dyDescent="0.2">
      <c r="A33" s="44" t="s">
        <v>120</v>
      </c>
      <c r="B33" s="61">
        <v>921</v>
      </c>
      <c r="C33" s="17" t="s">
        <v>7</v>
      </c>
      <c r="D33" s="18" t="s">
        <v>9</v>
      </c>
      <c r="E33" s="75" t="s">
        <v>141</v>
      </c>
      <c r="F33" s="17" t="s">
        <v>83</v>
      </c>
      <c r="G33" s="82"/>
      <c r="H33" s="82"/>
      <c r="I33" s="82"/>
      <c r="J33" s="82"/>
      <c r="K33" s="69"/>
    </row>
    <row r="34" spans="1:11" ht="51.75" hidden="1" customHeight="1" x14ac:dyDescent="0.2">
      <c r="A34" s="44" t="s">
        <v>119</v>
      </c>
      <c r="B34" s="61">
        <v>921</v>
      </c>
      <c r="C34" s="17" t="s">
        <v>7</v>
      </c>
      <c r="D34" s="18" t="s">
        <v>9</v>
      </c>
      <c r="E34" s="75" t="s">
        <v>141</v>
      </c>
      <c r="F34" s="17" t="s">
        <v>117</v>
      </c>
      <c r="G34" s="82"/>
      <c r="H34" s="82"/>
      <c r="I34" s="82"/>
      <c r="J34" s="82"/>
      <c r="K34" s="69"/>
    </row>
    <row r="35" spans="1:11" ht="33" customHeight="1" x14ac:dyDescent="0.2">
      <c r="A35" s="44" t="s">
        <v>121</v>
      </c>
      <c r="B35" s="61">
        <v>909</v>
      </c>
      <c r="C35" s="17" t="s">
        <v>7</v>
      </c>
      <c r="D35" s="18" t="s">
        <v>9</v>
      </c>
      <c r="E35" s="75" t="s">
        <v>141</v>
      </c>
      <c r="F35" s="20" t="s">
        <v>38</v>
      </c>
      <c r="G35" s="78">
        <f>G36</f>
        <v>359991.03999999998</v>
      </c>
      <c r="H35" s="78">
        <f>H36</f>
        <v>275974.95999999996</v>
      </c>
      <c r="I35" s="78">
        <f>I36</f>
        <v>-84016.08</v>
      </c>
      <c r="J35" s="78">
        <f t="shared" ref="J35:K35" si="7">J36</f>
        <v>0</v>
      </c>
      <c r="K35" s="78">
        <f t="shared" si="7"/>
        <v>0</v>
      </c>
    </row>
    <row r="36" spans="1:11" ht="44.25" customHeight="1" x14ac:dyDescent="0.2">
      <c r="A36" s="44" t="s">
        <v>75</v>
      </c>
      <c r="B36" s="61">
        <v>909</v>
      </c>
      <c r="C36" s="17" t="s">
        <v>7</v>
      </c>
      <c r="D36" s="18" t="s">
        <v>9</v>
      </c>
      <c r="E36" s="75" t="s">
        <v>141</v>
      </c>
      <c r="F36" s="20" t="s">
        <v>39</v>
      </c>
      <c r="G36" s="80">
        <v>359991.03999999998</v>
      </c>
      <c r="H36" s="80">
        <f>G36+I36</f>
        <v>275974.95999999996</v>
      </c>
      <c r="I36" s="78">
        <v>-84016.08</v>
      </c>
      <c r="J36" s="80">
        <v>0</v>
      </c>
      <c r="K36" s="80">
        <v>0</v>
      </c>
    </row>
    <row r="37" spans="1:11" ht="42.75" hidden="1" x14ac:dyDescent="0.2">
      <c r="A37" s="44" t="s">
        <v>85</v>
      </c>
      <c r="B37" s="61">
        <v>921</v>
      </c>
      <c r="C37" s="17" t="s">
        <v>7</v>
      </c>
      <c r="D37" s="18" t="s">
        <v>9</v>
      </c>
      <c r="E37" s="75" t="s">
        <v>141</v>
      </c>
      <c r="F37" s="20" t="s">
        <v>84</v>
      </c>
      <c r="G37" s="80"/>
      <c r="H37" s="80">
        <f t="shared" ref="H37:H39" si="8">G37+I37</f>
        <v>0</v>
      </c>
      <c r="I37" s="80"/>
      <c r="J37" s="80"/>
      <c r="K37" s="69"/>
    </row>
    <row r="38" spans="1:11" ht="27" customHeight="1" x14ac:dyDescent="0.2">
      <c r="A38" s="45" t="s">
        <v>42</v>
      </c>
      <c r="B38" s="61">
        <v>909</v>
      </c>
      <c r="C38" s="17" t="s">
        <v>7</v>
      </c>
      <c r="D38" s="18" t="s">
        <v>9</v>
      </c>
      <c r="E38" s="75" t="s">
        <v>141</v>
      </c>
      <c r="F38" s="20" t="s">
        <v>43</v>
      </c>
      <c r="G38" s="78">
        <f>G39</f>
        <v>20000</v>
      </c>
      <c r="H38" s="80">
        <f t="shared" si="8"/>
        <v>5006.9699999999993</v>
      </c>
      <c r="I38" s="78">
        <f>I39</f>
        <v>-14993.03</v>
      </c>
      <c r="J38" s="78">
        <f t="shared" ref="J38:K38" si="9">J39</f>
        <v>0</v>
      </c>
      <c r="K38" s="78">
        <f t="shared" si="9"/>
        <v>0</v>
      </c>
    </row>
    <row r="39" spans="1:11" ht="27.75" customHeight="1" x14ac:dyDescent="0.2">
      <c r="A39" s="45" t="s">
        <v>105</v>
      </c>
      <c r="B39" s="61">
        <v>909</v>
      </c>
      <c r="C39" s="17" t="s">
        <v>7</v>
      </c>
      <c r="D39" s="18" t="s">
        <v>9</v>
      </c>
      <c r="E39" s="75" t="s">
        <v>141</v>
      </c>
      <c r="F39" s="64" t="s">
        <v>106</v>
      </c>
      <c r="G39" s="78">
        <v>20000</v>
      </c>
      <c r="H39" s="80">
        <f t="shared" si="8"/>
        <v>5006.9699999999993</v>
      </c>
      <c r="I39" s="78">
        <v>-14993.03</v>
      </c>
      <c r="J39" s="78">
        <v>0</v>
      </c>
      <c r="K39" s="69">
        <v>0</v>
      </c>
    </row>
    <row r="40" spans="1:11" ht="28.5" hidden="1" x14ac:dyDescent="0.2">
      <c r="A40" s="45" t="s">
        <v>76</v>
      </c>
      <c r="B40" s="61">
        <v>909</v>
      </c>
      <c r="C40" s="17" t="s">
        <v>7</v>
      </c>
      <c r="D40" s="18" t="s">
        <v>9</v>
      </c>
      <c r="E40" s="75" t="s">
        <v>141</v>
      </c>
      <c r="F40" s="20" t="s">
        <v>44</v>
      </c>
      <c r="G40" s="20"/>
      <c r="H40" s="20"/>
      <c r="I40" s="20"/>
      <c r="J40" s="20"/>
      <c r="K40" s="69">
        <v>3500</v>
      </c>
    </row>
    <row r="41" spans="1:11" ht="15" hidden="1" customHeight="1" x14ac:dyDescent="0.2">
      <c r="A41" s="45" t="s">
        <v>77</v>
      </c>
      <c r="B41" s="61">
        <v>909</v>
      </c>
      <c r="C41" s="17" t="s">
        <v>7</v>
      </c>
      <c r="D41" s="18" t="s">
        <v>9</v>
      </c>
      <c r="E41" s="75" t="s">
        <v>141</v>
      </c>
      <c r="F41" s="20" t="s">
        <v>45</v>
      </c>
      <c r="G41" s="20"/>
      <c r="H41" s="20"/>
      <c r="I41" s="20"/>
      <c r="J41" s="20"/>
      <c r="K41" s="69">
        <v>3600</v>
      </c>
    </row>
    <row r="42" spans="1:11" ht="13.5" hidden="1" customHeight="1" x14ac:dyDescent="0.2">
      <c r="A42" s="45" t="s">
        <v>87</v>
      </c>
      <c r="B42" s="61">
        <v>909</v>
      </c>
      <c r="C42" s="17" t="s">
        <v>7</v>
      </c>
      <c r="D42" s="18" t="s">
        <v>9</v>
      </c>
      <c r="E42" s="75" t="s">
        <v>141</v>
      </c>
      <c r="F42" s="20" t="s">
        <v>86</v>
      </c>
      <c r="G42" s="20"/>
      <c r="H42" s="20"/>
      <c r="I42" s="20"/>
      <c r="J42" s="20"/>
      <c r="K42" s="69"/>
    </row>
    <row r="43" spans="1:11" ht="75" customHeight="1" x14ac:dyDescent="0.2">
      <c r="A43" s="45" t="s">
        <v>192</v>
      </c>
      <c r="B43" s="61">
        <v>909</v>
      </c>
      <c r="C43" s="17" t="s">
        <v>7</v>
      </c>
      <c r="D43" s="18" t="s">
        <v>9</v>
      </c>
      <c r="E43" s="75" t="s">
        <v>191</v>
      </c>
      <c r="F43" s="65" t="s">
        <v>10</v>
      </c>
      <c r="G43" s="80">
        <f>G44</f>
        <v>1076</v>
      </c>
      <c r="H43" s="78">
        <f>H44</f>
        <v>1076</v>
      </c>
      <c r="I43" s="65"/>
      <c r="J43" s="20"/>
      <c r="K43" s="69"/>
    </row>
    <row r="44" spans="1:11" ht="19.5" customHeight="1" x14ac:dyDescent="0.2">
      <c r="A44" s="44" t="s">
        <v>69</v>
      </c>
      <c r="B44" s="61">
        <v>909</v>
      </c>
      <c r="C44" s="17" t="s">
        <v>7</v>
      </c>
      <c r="D44" s="18" t="s">
        <v>9</v>
      </c>
      <c r="E44" s="75" t="s">
        <v>191</v>
      </c>
      <c r="F44" s="65" t="s">
        <v>70</v>
      </c>
      <c r="G44" s="78">
        <f>G45</f>
        <v>1076</v>
      </c>
      <c r="H44" s="78">
        <f>H45</f>
        <v>1076</v>
      </c>
      <c r="I44" s="65"/>
      <c r="J44" s="20"/>
      <c r="K44" s="69"/>
    </row>
    <row r="45" spans="1:11" ht="18" customHeight="1" x14ac:dyDescent="0.2">
      <c r="A45" s="44" t="s">
        <v>67</v>
      </c>
      <c r="B45" s="61">
        <v>909</v>
      </c>
      <c r="C45" s="17" t="s">
        <v>7</v>
      </c>
      <c r="D45" s="18" t="s">
        <v>9</v>
      </c>
      <c r="E45" s="75" t="s">
        <v>191</v>
      </c>
      <c r="F45" s="65" t="s">
        <v>68</v>
      </c>
      <c r="G45" s="78">
        <v>1076</v>
      </c>
      <c r="H45" s="78">
        <f>G45+I45</f>
        <v>1076</v>
      </c>
      <c r="I45" s="78"/>
      <c r="J45" s="20"/>
      <c r="K45" s="69"/>
    </row>
    <row r="46" spans="1:11" ht="39" customHeight="1" x14ac:dyDescent="0.2">
      <c r="A46" s="10" t="s">
        <v>179</v>
      </c>
      <c r="B46" s="10">
        <v>909</v>
      </c>
      <c r="C46" s="22" t="s">
        <v>7</v>
      </c>
      <c r="D46" s="22" t="s">
        <v>71</v>
      </c>
      <c r="E46" s="23" t="s">
        <v>89</v>
      </c>
      <c r="F46" s="22" t="s">
        <v>10</v>
      </c>
      <c r="G46" s="54">
        <f>G48</f>
        <v>2800</v>
      </c>
      <c r="H46" s="54">
        <f t="shared" ref="H46:H64" si="10">G46+I46</f>
        <v>2800</v>
      </c>
      <c r="I46" s="54"/>
      <c r="J46" s="54"/>
      <c r="K46" s="54"/>
    </row>
    <row r="47" spans="1:11" ht="78.75" customHeight="1" x14ac:dyDescent="0.2">
      <c r="A47" s="89" t="s">
        <v>180</v>
      </c>
      <c r="B47" s="70">
        <v>909</v>
      </c>
      <c r="C47" s="20" t="s">
        <v>7</v>
      </c>
      <c r="D47" s="20" t="s">
        <v>71</v>
      </c>
      <c r="E47" s="39">
        <v>7000084200</v>
      </c>
      <c r="F47" s="64" t="s">
        <v>10</v>
      </c>
      <c r="G47" s="68">
        <f>G48</f>
        <v>2800</v>
      </c>
      <c r="H47" s="78">
        <f t="shared" si="10"/>
        <v>2800</v>
      </c>
      <c r="I47" s="68"/>
      <c r="J47" s="54"/>
      <c r="K47" s="54"/>
    </row>
    <row r="48" spans="1:11" ht="26.25" customHeight="1" x14ac:dyDescent="0.2">
      <c r="A48" s="44" t="s">
        <v>69</v>
      </c>
      <c r="B48" s="70">
        <v>909</v>
      </c>
      <c r="C48" s="20" t="s">
        <v>7</v>
      </c>
      <c r="D48" s="20" t="s">
        <v>71</v>
      </c>
      <c r="E48" s="39">
        <v>7000084200</v>
      </c>
      <c r="F48" s="65" t="s">
        <v>70</v>
      </c>
      <c r="G48" s="68">
        <f>G49</f>
        <v>2800</v>
      </c>
      <c r="H48" s="78">
        <f t="shared" si="10"/>
        <v>2800</v>
      </c>
      <c r="I48" s="68"/>
      <c r="J48" s="68"/>
      <c r="K48" s="68"/>
    </row>
    <row r="49" spans="1:11" ht="25.5" customHeight="1" x14ac:dyDescent="0.2">
      <c r="A49" s="44" t="s">
        <v>67</v>
      </c>
      <c r="B49" s="70">
        <v>909</v>
      </c>
      <c r="C49" s="20" t="s">
        <v>7</v>
      </c>
      <c r="D49" s="20" t="s">
        <v>71</v>
      </c>
      <c r="E49" s="39">
        <v>7000084200</v>
      </c>
      <c r="F49" s="20" t="s">
        <v>68</v>
      </c>
      <c r="G49" s="68">
        <v>2800</v>
      </c>
      <c r="H49" s="78">
        <f t="shared" si="10"/>
        <v>2800</v>
      </c>
      <c r="I49" s="68"/>
      <c r="J49" s="68"/>
      <c r="K49" s="68"/>
    </row>
    <row r="50" spans="1:11" ht="30.75" hidden="1" customHeight="1" x14ac:dyDescent="0.2">
      <c r="A50" s="44"/>
      <c r="B50" s="70">
        <v>909</v>
      </c>
      <c r="C50" s="20" t="s">
        <v>7</v>
      </c>
      <c r="D50" s="20" t="s">
        <v>49</v>
      </c>
      <c r="E50" s="75"/>
      <c r="F50" s="17"/>
      <c r="G50" s="82"/>
      <c r="H50" s="78">
        <f t="shared" si="10"/>
        <v>0</v>
      </c>
      <c r="I50" s="82"/>
      <c r="J50" s="82"/>
      <c r="K50" s="82"/>
    </row>
    <row r="51" spans="1:11" ht="39" hidden="1" customHeight="1" x14ac:dyDescent="0.2">
      <c r="A51" s="44"/>
      <c r="B51" s="70">
        <v>909</v>
      </c>
      <c r="C51" s="20" t="s">
        <v>7</v>
      </c>
      <c r="D51" s="20" t="s">
        <v>163</v>
      </c>
      <c r="E51" s="75"/>
      <c r="F51" s="17"/>
      <c r="G51" s="82"/>
      <c r="H51" s="78">
        <f t="shared" si="10"/>
        <v>0</v>
      </c>
      <c r="I51" s="82"/>
      <c r="J51" s="83"/>
      <c r="K51" s="83"/>
    </row>
    <row r="52" spans="1:11" ht="42" hidden="1" customHeight="1" x14ac:dyDescent="0.2">
      <c r="A52" s="44" t="s">
        <v>121</v>
      </c>
      <c r="B52" s="70">
        <v>909</v>
      </c>
      <c r="C52" s="20" t="s">
        <v>7</v>
      </c>
      <c r="D52" s="20" t="s">
        <v>51</v>
      </c>
      <c r="E52" s="75" t="s">
        <v>149</v>
      </c>
      <c r="F52" s="17" t="s">
        <v>38</v>
      </c>
      <c r="G52" s="17"/>
      <c r="H52" s="78">
        <f t="shared" si="10"/>
        <v>0</v>
      </c>
      <c r="I52" s="17"/>
      <c r="J52" s="17"/>
      <c r="K52" s="69"/>
    </row>
    <row r="53" spans="1:11" ht="26.25" hidden="1" customHeight="1" x14ac:dyDescent="0.2">
      <c r="A53" s="44" t="s">
        <v>104</v>
      </c>
      <c r="B53" s="70">
        <v>909</v>
      </c>
      <c r="C53" s="20" t="s">
        <v>7</v>
      </c>
      <c r="D53" s="20" t="s">
        <v>95</v>
      </c>
      <c r="E53" s="75" t="s">
        <v>149</v>
      </c>
      <c r="F53" s="17" t="s">
        <v>39</v>
      </c>
      <c r="G53" s="17"/>
      <c r="H53" s="78">
        <f t="shared" si="10"/>
        <v>0</v>
      </c>
      <c r="I53" s="17"/>
      <c r="J53" s="17"/>
      <c r="K53" s="69"/>
    </row>
    <row r="54" spans="1:11" ht="24" hidden="1" customHeight="1" x14ac:dyDescent="0.25">
      <c r="A54" s="47"/>
      <c r="B54" s="70">
        <v>909</v>
      </c>
      <c r="C54" s="20" t="s">
        <v>7</v>
      </c>
      <c r="D54" s="20" t="s">
        <v>198</v>
      </c>
      <c r="E54" s="17"/>
      <c r="F54" s="17"/>
      <c r="G54" s="17"/>
      <c r="H54" s="78">
        <f t="shared" si="10"/>
        <v>0</v>
      </c>
      <c r="I54" s="17"/>
      <c r="J54" s="17"/>
      <c r="K54" s="69"/>
    </row>
    <row r="55" spans="1:11" ht="22.5" hidden="1" customHeight="1" x14ac:dyDescent="0.25">
      <c r="A55" s="13"/>
      <c r="B55" s="70">
        <v>909</v>
      </c>
      <c r="C55" s="20" t="s">
        <v>7</v>
      </c>
      <c r="D55" s="20" t="s">
        <v>112</v>
      </c>
      <c r="E55" s="87"/>
      <c r="F55" s="87"/>
      <c r="G55" s="54"/>
      <c r="H55" s="78">
        <f t="shared" si="10"/>
        <v>0</v>
      </c>
      <c r="I55" s="54"/>
      <c r="J55" s="54"/>
      <c r="K55" s="54"/>
    </row>
    <row r="56" spans="1:11" ht="30" customHeight="1" x14ac:dyDescent="0.2">
      <c r="A56" s="96" t="s">
        <v>195</v>
      </c>
      <c r="B56" s="10">
        <v>909</v>
      </c>
      <c r="C56" s="20" t="s">
        <v>7</v>
      </c>
      <c r="D56" s="65" t="s">
        <v>49</v>
      </c>
      <c r="E56" s="23" t="s">
        <v>100</v>
      </c>
      <c r="F56" s="22" t="s">
        <v>10</v>
      </c>
      <c r="G56" s="54">
        <f>G57</f>
        <v>27000</v>
      </c>
      <c r="H56" s="54">
        <f t="shared" si="10"/>
        <v>27000</v>
      </c>
      <c r="I56" s="54">
        <f>I57</f>
        <v>0</v>
      </c>
      <c r="J56" s="54"/>
      <c r="K56" s="54"/>
    </row>
    <row r="57" spans="1:11" ht="29.25" customHeight="1" x14ac:dyDescent="0.2">
      <c r="A57" s="97" t="s">
        <v>196</v>
      </c>
      <c r="B57" s="70">
        <v>909</v>
      </c>
      <c r="C57" s="20" t="s">
        <v>7</v>
      </c>
      <c r="D57" s="65" t="s">
        <v>49</v>
      </c>
      <c r="E57" s="66">
        <v>7000080060</v>
      </c>
      <c r="F57" s="64" t="s">
        <v>10</v>
      </c>
      <c r="G57" s="68">
        <f>G58</f>
        <v>27000</v>
      </c>
      <c r="H57" s="78">
        <f t="shared" si="10"/>
        <v>27000</v>
      </c>
      <c r="I57" s="68">
        <f>I58</f>
        <v>0</v>
      </c>
      <c r="J57" s="54"/>
      <c r="K57" s="54"/>
    </row>
    <row r="58" spans="1:11" ht="21.75" customHeight="1" x14ac:dyDescent="0.2">
      <c r="A58" s="97" t="s">
        <v>42</v>
      </c>
      <c r="B58" s="70">
        <v>909</v>
      </c>
      <c r="C58" s="20" t="s">
        <v>7</v>
      </c>
      <c r="D58" s="65" t="s">
        <v>49</v>
      </c>
      <c r="E58" s="66">
        <v>7000080060</v>
      </c>
      <c r="F58" s="66">
        <v>800</v>
      </c>
      <c r="G58" s="68">
        <f>G59</f>
        <v>27000</v>
      </c>
      <c r="H58" s="78">
        <f t="shared" si="10"/>
        <v>27000</v>
      </c>
      <c r="I58" s="68">
        <f>I59</f>
        <v>0</v>
      </c>
      <c r="J58" s="54"/>
      <c r="K58" s="54"/>
    </row>
    <row r="59" spans="1:11" ht="21.75" customHeight="1" x14ac:dyDescent="0.2">
      <c r="A59" s="97" t="s">
        <v>197</v>
      </c>
      <c r="B59" s="70">
        <v>909</v>
      </c>
      <c r="C59" s="20" t="s">
        <v>7</v>
      </c>
      <c r="D59" s="65" t="s">
        <v>49</v>
      </c>
      <c r="E59" s="66">
        <v>7000080060</v>
      </c>
      <c r="F59" s="66">
        <v>880</v>
      </c>
      <c r="G59" s="68">
        <v>27000</v>
      </c>
      <c r="H59" s="78">
        <f t="shared" si="10"/>
        <v>27000</v>
      </c>
      <c r="I59" s="68"/>
      <c r="J59" s="54"/>
      <c r="K59" s="54"/>
    </row>
    <row r="60" spans="1:11" ht="17.25" customHeight="1" x14ac:dyDescent="0.25">
      <c r="A60" s="47" t="s">
        <v>23</v>
      </c>
      <c r="B60" s="10">
        <v>909</v>
      </c>
      <c r="C60" s="22" t="s">
        <v>7</v>
      </c>
      <c r="D60" s="23">
        <v>11</v>
      </c>
      <c r="E60" s="23" t="s">
        <v>100</v>
      </c>
      <c r="F60" s="22" t="s">
        <v>10</v>
      </c>
      <c r="G60" s="54">
        <f>G62</f>
        <v>17000</v>
      </c>
      <c r="H60" s="78">
        <f t="shared" si="10"/>
        <v>0</v>
      </c>
      <c r="I60" s="54">
        <f>I62</f>
        <v>-17000</v>
      </c>
      <c r="J60" s="54">
        <f t="shared" ref="J60:K60" si="11">J62</f>
        <v>0</v>
      </c>
      <c r="K60" s="54">
        <f t="shared" si="11"/>
        <v>0</v>
      </c>
    </row>
    <row r="61" spans="1:11" ht="14.25" hidden="1" x14ac:dyDescent="0.2">
      <c r="A61" s="44" t="s">
        <v>23</v>
      </c>
      <c r="B61" s="51"/>
      <c r="C61" s="17" t="s">
        <v>7</v>
      </c>
      <c r="D61" s="18">
        <v>11</v>
      </c>
      <c r="E61" s="18">
        <v>7</v>
      </c>
      <c r="F61" s="17" t="s">
        <v>10</v>
      </c>
      <c r="G61" s="82"/>
      <c r="H61" s="78">
        <f t="shared" si="10"/>
        <v>0</v>
      </c>
      <c r="I61" s="82"/>
      <c r="J61" s="82"/>
      <c r="K61" s="82"/>
    </row>
    <row r="62" spans="1:11" ht="14.25" x14ac:dyDescent="0.2">
      <c r="A62" s="89" t="s">
        <v>143</v>
      </c>
      <c r="B62" s="61">
        <v>909</v>
      </c>
      <c r="C62" s="17" t="s">
        <v>7</v>
      </c>
      <c r="D62" s="18">
        <v>11</v>
      </c>
      <c r="E62" s="18">
        <v>7000083030</v>
      </c>
      <c r="F62" s="17" t="s">
        <v>10</v>
      </c>
      <c r="G62" s="82">
        <f>G63</f>
        <v>17000</v>
      </c>
      <c r="H62" s="78">
        <f t="shared" si="10"/>
        <v>0</v>
      </c>
      <c r="I62" s="82">
        <f>I63</f>
        <v>-17000</v>
      </c>
      <c r="J62" s="82">
        <f t="shared" ref="J62:K63" si="12">J63</f>
        <v>0</v>
      </c>
      <c r="K62" s="82">
        <f t="shared" si="12"/>
        <v>0</v>
      </c>
    </row>
    <row r="63" spans="1:11" ht="17.25" customHeight="1" x14ac:dyDescent="0.2">
      <c r="A63" s="45" t="s">
        <v>42</v>
      </c>
      <c r="B63" s="61">
        <v>909</v>
      </c>
      <c r="C63" s="17" t="s">
        <v>7</v>
      </c>
      <c r="D63" s="18">
        <v>11</v>
      </c>
      <c r="E63" s="18">
        <v>7000083030</v>
      </c>
      <c r="F63" s="17" t="s">
        <v>43</v>
      </c>
      <c r="G63" s="82">
        <f>G64</f>
        <v>17000</v>
      </c>
      <c r="H63" s="78">
        <f t="shared" si="10"/>
        <v>0</v>
      </c>
      <c r="I63" s="82">
        <f>I64</f>
        <v>-17000</v>
      </c>
      <c r="J63" s="82">
        <f t="shared" si="12"/>
        <v>0</v>
      </c>
      <c r="K63" s="82">
        <f t="shared" si="12"/>
        <v>0</v>
      </c>
    </row>
    <row r="64" spans="1:11" ht="17.25" customHeight="1" x14ac:dyDescent="0.2">
      <c r="A64" s="44" t="s">
        <v>54</v>
      </c>
      <c r="B64" s="61">
        <v>909</v>
      </c>
      <c r="C64" s="17" t="s">
        <v>7</v>
      </c>
      <c r="D64" s="18">
        <v>11</v>
      </c>
      <c r="E64" s="18">
        <v>7000083030</v>
      </c>
      <c r="F64" s="17" t="s">
        <v>46</v>
      </c>
      <c r="G64" s="82">
        <v>17000</v>
      </c>
      <c r="H64" s="78">
        <f t="shared" si="10"/>
        <v>0</v>
      </c>
      <c r="I64" s="82">
        <v>-17000</v>
      </c>
      <c r="J64" s="82">
        <v>0</v>
      </c>
      <c r="K64" s="69">
        <v>0</v>
      </c>
    </row>
    <row r="65" spans="1:11" hidden="1" x14ac:dyDescent="0.2">
      <c r="A65" s="10" t="s">
        <v>52</v>
      </c>
      <c r="B65" s="10"/>
      <c r="C65" s="22" t="s">
        <v>7</v>
      </c>
      <c r="D65" s="23">
        <v>13</v>
      </c>
      <c r="E65" s="23" t="s">
        <v>15</v>
      </c>
      <c r="F65" s="22" t="s">
        <v>10</v>
      </c>
      <c r="G65" s="17" t="s">
        <v>144</v>
      </c>
      <c r="H65" s="17"/>
      <c r="I65" s="17"/>
      <c r="J65" s="17" t="s">
        <v>144</v>
      </c>
      <c r="K65" s="69">
        <v>5000</v>
      </c>
    </row>
    <row r="66" spans="1:11" ht="42.75" hidden="1" x14ac:dyDescent="0.2">
      <c r="A66" s="44" t="s">
        <v>34</v>
      </c>
      <c r="B66" s="51"/>
      <c r="C66" s="20" t="s">
        <v>7</v>
      </c>
      <c r="D66" s="39">
        <v>13</v>
      </c>
      <c r="E66" s="39" t="s">
        <v>35</v>
      </c>
      <c r="F66" s="20" t="s">
        <v>10</v>
      </c>
      <c r="G66" s="17" t="s">
        <v>144</v>
      </c>
      <c r="H66" s="17"/>
      <c r="I66" s="17"/>
      <c r="J66" s="17" t="s">
        <v>144</v>
      </c>
      <c r="K66" s="69">
        <v>5000</v>
      </c>
    </row>
    <row r="67" spans="1:11" ht="28.5" hidden="1" x14ac:dyDescent="0.2">
      <c r="A67" s="44" t="s">
        <v>40</v>
      </c>
      <c r="B67" s="51"/>
      <c r="C67" s="17" t="s">
        <v>7</v>
      </c>
      <c r="D67" s="18">
        <v>13</v>
      </c>
      <c r="E67" s="18" t="s">
        <v>35</v>
      </c>
      <c r="F67" s="17" t="s">
        <v>38</v>
      </c>
      <c r="G67" s="17" t="s">
        <v>144</v>
      </c>
      <c r="H67" s="17"/>
      <c r="I67" s="17"/>
      <c r="J67" s="17" t="s">
        <v>144</v>
      </c>
      <c r="K67" s="69">
        <v>5000</v>
      </c>
    </row>
    <row r="68" spans="1:11" ht="28.5" hidden="1" x14ac:dyDescent="0.2">
      <c r="A68" s="44" t="s">
        <v>41</v>
      </c>
      <c r="B68" s="51"/>
      <c r="C68" s="20" t="s">
        <v>7</v>
      </c>
      <c r="D68" s="39">
        <v>13</v>
      </c>
      <c r="E68" s="39" t="s">
        <v>35</v>
      </c>
      <c r="F68" s="17" t="s">
        <v>39</v>
      </c>
      <c r="G68" s="17" t="s">
        <v>144</v>
      </c>
      <c r="H68" s="17"/>
      <c r="I68" s="17"/>
      <c r="J68" s="17" t="s">
        <v>144</v>
      </c>
      <c r="K68" s="69">
        <v>5000</v>
      </c>
    </row>
    <row r="69" spans="1:11" ht="20.25" customHeight="1" x14ac:dyDescent="0.25">
      <c r="A69" s="47" t="s">
        <v>52</v>
      </c>
      <c r="B69" s="47">
        <v>909</v>
      </c>
      <c r="C69" s="22" t="s">
        <v>7</v>
      </c>
      <c r="D69" s="23">
        <v>13</v>
      </c>
      <c r="E69" s="22" t="s">
        <v>100</v>
      </c>
      <c r="F69" s="22" t="s">
        <v>10</v>
      </c>
      <c r="G69" s="54">
        <f>G70+G75+G79+G82</f>
        <v>31000</v>
      </c>
      <c r="H69" s="54">
        <f>G69+I69</f>
        <v>21450</v>
      </c>
      <c r="I69" s="54">
        <f>I70+I75+I79+I82</f>
        <v>-9550</v>
      </c>
      <c r="J69" s="54">
        <f t="shared" ref="J69:K69" si="13">J70+J75+J79+J82</f>
        <v>0</v>
      </c>
      <c r="K69" s="54">
        <f t="shared" si="13"/>
        <v>0</v>
      </c>
    </row>
    <row r="70" spans="1:11" ht="33.75" customHeight="1" x14ac:dyDescent="0.2">
      <c r="A70" s="98" t="s">
        <v>211</v>
      </c>
      <c r="B70" s="61">
        <v>909</v>
      </c>
      <c r="C70" s="20" t="s">
        <v>7</v>
      </c>
      <c r="D70" s="39">
        <v>13</v>
      </c>
      <c r="E70" s="65" t="s">
        <v>172</v>
      </c>
      <c r="F70" s="17" t="s">
        <v>10</v>
      </c>
      <c r="G70" s="68">
        <f t="shared" ref="G70:I71" si="14">G71</f>
        <v>10000</v>
      </c>
      <c r="H70" s="68">
        <f t="shared" si="14"/>
        <v>8250</v>
      </c>
      <c r="I70" s="68">
        <f t="shared" si="14"/>
        <v>-1750</v>
      </c>
      <c r="J70" s="68">
        <f t="shared" ref="J70:K71" si="15">J71</f>
        <v>0</v>
      </c>
      <c r="K70" s="68">
        <f t="shared" si="15"/>
        <v>0</v>
      </c>
    </row>
    <row r="71" spans="1:11" ht="30" customHeight="1" x14ac:dyDescent="0.2">
      <c r="A71" s="44" t="s">
        <v>121</v>
      </c>
      <c r="B71" s="61">
        <v>909</v>
      </c>
      <c r="C71" s="20" t="s">
        <v>7</v>
      </c>
      <c r="D71" s="39">
        <v>13</v>
      </c>
      <c r="E71" s="64" t="s">
        <v>172</v>
      </c>
      <c r="F71" s="17" t="s">
        <v>38</v>
      </c>
      <c r="G71" s="68">
        <f t="shared" si="14"/>
        <v>10000</v>
      </c>
      <c r="H71" s="68">
        <f t="shared" si="14"/>
        <v>8250</v>
      </c>
      <c r="I71" s="68">
        <f t="shared" si="14"/>
        <v>-1750</v>
      </c>
      <c r="J71" s="68">
        <f t="shared" si="15"/>
        <v>0</v>
      </c>
      <c r="K71" s="68">
        <f t="shared" si="15"/>
        <v>0</v>
      </c>
    </row>
    <row r="72" spans="1:11" ht="43.5" customHeight="1" x14ac:dyDescent="0.2">
      <c r="A72" s="44" t="s">
        <v>75</v>
      </c>
      <c r="B72" s="61">
        <v>909</v>
      </c>
      <c r="C72" s="20" t="s">
        <v>7</v>
      </c>
      <c r="D72" s="39">
        <v>13</v>
      </c>
      <c r="E72" s="64" t="s">
        <v>172</v>
      </c>
      <c r="F72" s="17" t="s">
        <v>39</v>
      </c>
      <c r="G72" s="68">
        <v>10000</v>
      </c>
      <c r="H72" s="68">
        <f>G72+I72</f>
        <v>8250</v>
      </c>
      <c r="I72" s="68">
        <v>-1750</v>
      </c>
      <c r="J72" s="68">
        <v>0</v>
      </c>
      <c r="K72" s="68">
        <v>0</v>
      </c>
    </row>
    <row r="73" spans="1:11" ht="25.5" customHeight="1" x14ac:dyDescent="0.2">
      <c r="A73" s="89" t="s">
        <v>206</v>
      </c>
      <c r="B73" s="61">
        <v>909</v>
      </c>
      <c r="C73" s="20" t="s">
        <v>7</v>
      </c>
      <c r="D73" s="39">
        <v>13</v>
      </c>
      <c r="E73" s="64" t="s">
        <v>207</v>
      </c>
      <c r="F73" s="17" t="s">
        <v>43</v>
      </c>
      <c r="G73" s="68"/>
      <c r="H73" s="68"/>
      <c r="I73" s="68"/>
      <c r="J73" s="68">
        <v>0</v>
      </c>
      <c r="K73" s="68">
        <v>0</v>
      </c>
    </row>
    <row r="74" spans="1:11" ht="24.75" customHeight="1" x14ac:dyDescent="0.2">
      <c r="A74" s="44" t="s">
        <v>54</v>
      </c>
      <c r="B74" s="61">
        <v>909</v>
      </c>
      <c r="C74" s="20" t="s">
        <v>7</v>
      </c>
      <c r="D74" s="39">
        <v>13</v>
      </c>
      <c r="E74" s="64" t="s">
        <v>207</v>
      </c>
      <c r="F74" s="17" t="s">
        <v>46</v>
      </c>
      <c r="G74" s="68"/>
      <c r="H74" s="68"/>
      <c r="I74" s="68"/>
      <c r="J74" s="68">
        <v>0</v>
      </c>
      <c r="K74" s="68">
        <v>0</v>
      </c>
    </row>
    <row r="75" spans="1:11" ht="45" customHeight="1" x14ac:dyDescent="0.2">
      <c r="A75" s="88" t="s">
        <v>146</v>
      </c>
      <c r="B75" s="61">
        <v>909</v>
      </c>
      <c r="C75" s="20" t="s">
        <v>7</v>
      </c>
      <c r="D75" s="39">
        <v>13</v>
      </c>
      <c r="E75" s="17" t="s">
        <v>145</v>
      </c>
      <c r="F75" s="17" t="s">
        <v>10</v>
      </c>
      <c r="G75" s="82">
        <f t="shared" ref="G75:I76" si="16">G76</f>
        <v>1000</v>
      </c>
      <c r="H75" s="68">
        <f t="shared" ref="H75:H84" si="17">G75+I75</f>
        <v>0</v>
      </c>
      <c r="I75" s="82">
        <f t="shared" si="16"/>
        <v>-1000</v>
      </c>
      <c r="J75" s="82">
        <f t="shared" ref="J75:K76" si="18">J76</f>
        <v>0</v>
      </c>
      <c r="K75" s="82">
        <f t="shared" si="18"/>
        <v>0</v>
      </c>
    </row>
    <row r="76" spans="1:11" ht="32.25" customHeight="1" x14ac:dyDescent="0.2">
      <c r="A76" s="44" t="s">
        <v>121</v>
      </c>
      <c r="B76" s="61">
        <v>909</v>
      </c>
      <c r="C76" s="20" t="s">
        <v>7</v>
      </c>
      <c r="D76" s="39">
        <v>13</v>
      </c>
      <c r="E76" s="17" t="s">
        <v>145</v>
      </c>
      <c r="F76" s="17" t="s">
        <v>38</v>
      </c>
      <c r="G76" s="82">
        <f t="shared" si="16"/>
        <v>1000</v>
      </c>
      <c r="H76" s="68">
        <f t="shared" si="17"/>
        <v>0</v>
      </c>
      <c r="I76" s="82">
        <f t="shared" si="16"/>
        <v>-1000</v>
      </c>
      <c r="J76" s="82">
        <f t="shared" si="18"/>
        <v>0</v>
      </c>
      <c r="K76" s="82">
        <f t="shared" si="18"/>
        <v>0</v>
      </c>
    </row>
    <row r="77" spans="1:11" ht="40.5" customHeight="1" x14ac:dyDescent="0.2">
      <c r="A77" s="44" t="s">
        <v>75</v>
      </c>
      <c r="B77" s="61">
        <v>909</v>
      </c>
      <c r="C77" s="20" t="s">
        <v>7</v>
      </c>
      <c r="D77" s="39">
        <v>13</v>
      </c>
      <c r="E77" s="17" t="s">
        <v>145</v>
      </c>
      <c r="F77" s="17" t="s">
        <v>39</v>
      </c>
      <c r="G77" s="84">
        <v>1000</v>
      </c>
      <c r="H77" s="68">
        <f t="shared" si="17"/>
        <v>0</v>
      </c>
      <c r="I77" s="84">
        <v>-1000</v>
      </c>
      <c r="J77" s="84">
        <v>0</v>
      </c>
      <c r="K77" s="84">
        <v>0</v>
      </c>
    </row>
    <row r="78" spans="1:11" ht="31.5" hidden="1" customHeight="1" x14ac:dyDescent="0.2">
      <c r="A78" s="44" t="s">
        <v>85</v>
      </c>
      <c r="B78" s="61">
        <v>921</v>
      </c>
      <c r="C78" s="20" t="s">
        <v>7</v>
      </c>
      <c r="D78" s="39">
        <v>13</v>
      </c>
      <c r="E78" s="17" t="s">
        <v>114</v>
      </c>
      <c r="F78" s="17" t="s">
        <v>84</v>
      </c>
      <c r="G78" s="82"/>
      <c r="H78" s="68">
        <f t="shared" si="17"/>
        <v>0</v>
      </c>
      <c r="I78" s="82"/>
      <c r="J78" s="82"/>
      <c r="K78" s="69"/>
    </row>
    <row r="79" spans="1:11" ht="14.25" x14ac:dyDescent="0.2">
      <c r="A79" s="88" t="s">
        <v>148</v>
      </c>
      <c r="B79" s="61">
        <v>909</v>
      </c>
      <c r="C79" s="20" t="s">
        <v>7</v>
      </c>
      <c r="D79" s="39">
        <v>13</v>
      </c>
      <c r="E79" s="17" t="s">
        <v>169</v>
      </c>
      <c r="F79" s="17" t="s">
        <v>10</v>
      </c>
      <c r="G79" s="82">
        <f t="shared" ref="G79:G80" si="19">G80</f>
        <v>5000</v>
      </c>
      <c r="H79" s="68">
        <f t="shared" si="17"/>
        <v>5000</v>
      </c>
      <c r="I79" s="82"/>
      <c r="J79" s="82">
        <f t="shared" ref="J79:K80" si="20">J80</f>
        <v>0</v>
      </c>
      <c r="K79" s="82">
        <f t="shared" si="20"/>
        <v>0</v>
      </c>
    </row>
    <row r="80" spans="1:11" ht="14.25" x14ac:dyDescent="0.2">
      <c r="A80" s="45" t="s">
        <v>42</v>
      </c>
      <c r="B80" s="61">
        <v>909</v>
      </c>
      <c r="C80" s="20" t="s">
        <v>7</v>
      </c>
      <c r="D80" s="39">
        <v>13</v>
      </c>
      <c r="E80" s="17" t="s">
        <v>169</v>
      </c>
      <c r="F80" s="17" t="s">
        <v>43</v>
      </c>
      <c r="G80" s="82">
        <f t="shared" si="19"/>
        <v>5000</v>
      </c>
      <c r="H80" s="68">
        <f t="shared" si="17"/>
        <v>5000</v>
      </c>
      <c r="I80" s="82"/>
      <c r="J80" s="82">
        <f t="shared" si="20"/>
        <v>0</v>
      </c>
      <c r="K80" s="82">
        <f t="shared" si="20"/>
        <v>0</v>
      </c>
    </row>
    <row r="81" spans="1:11" ht="14.25" x14ac:dyDescent="0.2">
      <c r="A81" s="45" t="s">
        <v>105</v>
      </c>
      <c r="B81" s="61">
        <v>909</v>
      </c>
      <c r="C81" s="20" t="s">
        <v>7</v>
      </c>
      <c r="D81" s="39">
        <v>13</v>
      </c>
      <c r="E81" s="17" t="s">
        <v>169</v>
      </c>
      <c r="F81" s="17" t="s">
        <v>106</v>
      </c>
      <c r="G81" s="82">
        <v>5000</v>
      </c>
      <c r="H81" s="68">
        <f t="shared" si="17"/>
        <v>5000</v>
      </c>
      <c r="I81" s="82"/>
      <c r="J81" s="82">
        <v>0</v>
      </c>
      <c r="K81" s="69">
        <v>0</v>
      </c>
    </row>
    <row r="82" spans="1:11" ht="31.5" customHeight="1" x14ac:dyDescent="0.2">
      <c r="A82" s="88" t="s">
        <v>190</v>
      </c>
      <c r="B82" s="61">
        <v>909</v>
      </c>
      <c r="C82" s="20" t="s">
        <v>7</v>
      </c>
      <c r="D82" s="39">
        <v>13</v>
      </c>
      <c r="E82" s="17" t="s">
        <v>147</v>
      </c>
      <c r="F82" s="17" t="s">
        <v>10</v>
      </c>
      <c r="G82" s="82">
        <f t="shared" ref="G82:G83" si="21">G83</f>
        <v>15000</v>
      </c>
      <c r="H82" s="68">
        <f t="shared" si="17"/>
        <v>8200</v>
      </c>
      <c r="I82" s="82">
        <f>I83</f>
        <v>-6800</v>
      </c>
      <c r="J82" s="82">
        <f t="shared" ref="J82:K83" si="22">J83</f>
        <v>0</v>
      </c>
      <c r="K82" s="82">
        <f t="shared" si="22"/>
        <v>0</v>
      </c>
    </row>
    <row r="83" spans="1:11" ht="28.5" x14ac:dyDescent="0.2">
      <c r="A83" s="44" t="s">
        <v>121</v>
      </c>
      <c r="B83" s="61">
        <v>909</v>
      </c>
      <c r="C83" s="20" t="s">
        <v>7</v>
      </c>
      <c r="D83" s="39">
        <v>13</v>
      </c>
      <c r="E83" s="17" t="s">
        <v>147</v>
      </c>
      <c r="F83" s="17" t="s">
        <v>38</v>
      </c>
      <c r="G83" s="82">
        <f t="shared" si="21"/>
        <v>15000</v>
      </c>
      <c r="H83" s="68">
        <f t="shared" si="17"/>
        <v>8200</v>
      </c>
      <c r="I83" s="82">
        <f>I84</f>
        <v>-6800</v>
      </c>
      <c r="J83" s="82">
        <f t="shared" si="22"/>
        <v>0</v>
      </c>
      <c r="K83" s="82">
        <f t="shared" si="22"/>
        <v>0</v>
      </c>
    </row>
    <row r="84" spans="1:11" ht="26.25" customHeight="1" x14ac:dyDescent="0.2">
      <c r="A84" s="44" t="s">
        <v>75</v>
      </c>
      <c r="B84" s="61">
        <v>909</v>
      </c>
      <c r="C84" s="20" t="s">
        <v>7</v>
      </c>
      <c r="D84" s="39">
        <v>13</v>
      </c>
      <c r="E84" s="17" t="s">
        <v>147</v>
      </c>
      <c r="F84" s="17" t="s">
        <v>39</v>
      </c>
      <c r="G84" s="84">
        <v>15000</v>
      </c>
      <c r="H84" s="68">
        <f t="shared" si="17"/>
        <v>8200</v>
      </c>
      <c r="I84" s="84">
        <v>-6800</v>
      </c>
      <c r="J84" s="84">
        <v>0</v>
      </c>
      <c r="K84" s="84">
        <v>0</v>
      </c>
    </row>
    <row r="85" spans="1:11" ht="42.75" hidden="1" x14ac:dyDescent="0.2">
      <c r="A85" s="44" t="s">
        <v>85</v>
      </c>
      <c r="B85" s="61">
        <v>921</v>
      </c>
      <c r="C85" s="20" t="s">
        <v>7</v>
      </c>
      <c r="D85" s="39">
        <v>13</v>
      </c>
      <c r="E85" s="17" t="s">
        <v>126</v>
      </c>
      <c r="F85" s="17" t="s">
        <v>84</v>
      </c>
      <c r="G85" s="82"/>
      <c r="H85" s="82"/>
      <c r="I85" s="82"/>
      <c r="J85" s="82"/>
      <c r="K85" s="69">
        <v>32000</v>
      </c>
    </row>
    <row r="86" spans="1:11" ht="14.25" hidden="1" x14ac:dyDescent="0.2">
      <c r="A86" s="45" t="s">
        <v>87</v>
      </c>
      <c r="B86" s="61">
        <v>921</v>
      </c>
      <c r="C86" s="20" t="s">
        <v>7</v>
      </c>
      <c r="D86" s="39">
        <v>13</v>
      </c>
      <c r="E86" s="17" t="s">
        <v>127</v>
      </c>
      <c r="F86" s="17" t="s">
        <v>86</v>
      </c>
      <c r="G86" s="82"/>
      <c r="H86" s="82"/>
      <c r="I86" s="82"/>
      <c r="J86" s="82"/>
      <c r="K86" s="69">
        <v>4000</v>
      </c>
    </row>
    <row r="87" spans="1:11" ht="28.5" hidden="1" x14ac:dyDescent="0.2">
      <c r="A87" s="45" t="s">
        <v>128</v>
      </c>
      <c r="B87" s="61">
        <v>921</v>
      </c>
      <c r="C87" s="20" t="s">
        <v>7</v>
      </c>
      <c r="D87" s="39">
        <v>13</v>
      </c>
      <c r="E87" s="17" t="s">
        <v>129</v>
      </c>
      <c r="F87" s="17" t="s">
        <v>10</v>
      </c>
      <c r="G87" s="82"/>
      <c r="H87" s="82"/>
      <c r="I87" s="82"/>
      <c r="J87" s="82"/>
      <c r="K87" s="69">
        <v>20000</v>
      </c>
    </row>
    <row r="88" spans="1:11" ht="28.5" hidden="1" x14ac:dyDescent="0.2">
      <c r="A88" s="44" t="s">
        <v>121</v>
      </c>
      <c r="B88" s="61">
        <v>921</v>
      </c>
      <c r="C88" s="20" t="s">
        <v>7</v>
      </c>
      <c r="D88" s="39">
        <v>13</v>
      </c>
      <c r="E88" s="17" t="s">
        <v>129</v>
      </c>
      <c r="F88" s="17" t="s">
        <v>38</v>
      </c>
      <c r="G88" s="82"/>
      <c r="H88" s="82"/>
      <c r="I88" s="82"/>
      <c r="J88" s="82"/>
      <c r="K88" s="69">
        <v>20000</v>
      </c>
    </row>
    <row r="89" spans="1:11" ht="42.75" hidden="1" x14ac:dyDescent="0.2">
      <c r="A89" s="44" t="s">
        <v>104</v>
      </c>
      <c r="B89" s="61">
        <v>921</v>
      </c>
      <c r="C89" s="20" t="s">
        <v>7</v>
      </c>
      <c r="D89" s="39">
        <v>13</v>
      </c>
      <c r="E89" s="17" t="s">
        <v>129</v>
      </c>
      <c r="F89" s="17" t="s">
        <v>39</v>
      </c>
      <c r="G89" s="82"/>
      <c r="H89" s="82"/>
      <c r="I89" s="82"/>
      <c r="J89" s="82"/>
      <c r="K89" s="69">
        <v>20000</v>
      </c>
    </row>
    <row r="90" spans="1:11" ht="42.75" hidden="1" x14ac:dyDescent="0.2">
      <c r="A90" s="44" t="s">
        <v>85</v>
      </c>
      <c r="B90" s="61">
        <v>921</v>
      </c>
      <c r="C90" s="20" t="s">
        <v>7</v>
      </c>
      <c r="D90" s="39">
        <v>13</v>
      </c>
      <c r="E90" s="17" t="s">
        <v>129</v>
      </c>
      <c r="F90" s="17" t="s">
        <v>84</v>
      </c>
      <c r="G90" s="82"/>
      <c r="H90" s="82"/>
      <c r="I90" s="82"/>
      <c r="J90" s="82"/>
      <c r="K90" s="69">
        <v>20000</v>
      </c>
    </row>
    <row r="91" spans="1:11" ht="30" hidden="1" customHeight="1" x14ac:dyDescent="0.2">
      <c r="A91" s="44" t="s">
        <v>85</v>
      </c>
      <c r="B91" s="61">
        <v>921</v>
      </c>
      <c r="C91" s="20" t="s">
        <v>8</v>
      </c>
      <c r="D91" s="20" t="s">
        <v>12</v>
      </c>
      <c r="E91" s="17" t="s">
        <v>90</v>
      </c>
      <c r="F91" s="20" t="s">
        <v>84</v>
      </c>
      <c r="G91" s="80"/>
      <c r="H91" s="80"/>
      <c r="I91" s="80"/>
      <c r="J91" s="80"/>
      <c r="K91" s="69">
        <v>14814</v>
      </c>
    </row>
    <row r="92" spans="1:11" ht="25.5" hidden="1" x14ac:dyDescent="0.2">
      <c r="A92" s="10" t="s">
        <v>20</v>
      </c>
      <c r="B92" s="58"/>
      <c r="C92" s="22" t="s">
        <v>12</v>
      </c>
      <c r="D92" s="23" t="s">
        <v>13</v>
      </c>
      <c r="E92" s="23" t="s">
        <v>15</v>
      </c>
      <c r="F92" s="24" t="s">
        <v>10</v>
      </c>
      <c r="G92" s="77"/>
      <c r="H92" s="77"/>
      <c r="I92" s="77"/>
      <c r="J92" s="77"/>
      <c r="K92" s="40"/>
    </row>
    <row r="93" spans="1:11" ht="14.25" hidden="1" x14ac:dyDescent="0.2">
      <c r="A93" s="44" t="s">
        <v>25</v>
      </c>
      <c r="B93" s="57"/>
      <c r="C93" s="17" t="s">
        <v>12</v>
      </c>
      <c r="D93" s="18">
        <v>10</v>
      </c>
      <c r="E93" s="18" t="s">
        <v>15</v>
      </c>
      <c r="F93" s="17" t="s">
        <v>10</v>
      </c>
      <c r="G93" s="82"/>
      <c r="H93" s="82"/>
      <c r="I93" s="82"/>
      <c r="J93" s="82"/>
      <c r="K93" s="69"/>
    </row>
    <row r="94" spans="1:11" ht="33" hidden="1" customHeight="1" x14ac:dyDescent="0.2">
      <c r="A94" s="44" t="s">
        <v>21</v>
      </c>
      <c r="B94" s="57"/>
      <c r="C94" s="17" t="s">
        <v>12</v>
      </c>
      <c r="D94" s="18">
        <v>10</v>
      </c>
      <c r="E94" s="18">
        <v>2020000</v>
      </c>
      <c r="F94" s="17" t="s">
        <v>10</v>
      </c>
      <c r="G94" s="82"/>
      <c r="H94" s="82"/>
      <c r="I94" s="82"/>
      <c r="J94" s="82"/>
      <c r="K94" s="69"/>
    </row>
    <row r="95" spans="1:11" ht="28.5" hidden="1" x14ac:dyDescent="0.2">
      <c r="A95" s="44" t="s">
        <v>40</v>
      </c>
      <c r="B95" s="57"/>
      <c r="C95" s="17" t="s">
        <v>12</v>
      </c>
      <c r="D95" s="18">
        <v>10</v>
      </c>
      <c r="E95" s="18">
        <v>2026700</v>
      </c>
      <c r="F95" s="17" t="s">
        <v>38</v>
      </c>
      <c r="G95" s="82"/>
      <c r="H95" s="82"/>
      <c r="I95" s="82"/>
      <c r="J95" s="82"/>
      <c r="K95" s="69"/>
    </row>
    <row r="96" spans="1:11" ht="28.5" hidden="1" x14ac:dyDescent="0.2">
      <c r="A96" s="44" t="s">
        <v>41</v>
      </c>
      <c r="B96" s="57"/>
      <c r="C96" s="17" t="s">
        <v>12</v>
      </c>
      <c r="D96" s="18">
        <v>10</v>
      </c>
      <c r="E96" s="18">
        <v>2026700</v>
      </c>
      <c r="F96" s="17" t="s">
        <v>39</v>
      </c>
      <c r="G96" s="82"/>
      <c r="H96" s="82"/>
      <c r="I96" s="82"/>
      <c r="J96" s="82"/>
      <c r="K96" s="69"/>
    </row>
    <row r="97" spans="1:11" ht="12.75" hidden="1" customHeight="1" x14ac:dyDescent="0.2">
      <c r="A97" s="10" t="s">
        <v>55</v>
      </c>
      <c r="B97" s="58"/>
      <c r="C97" s="22" t="s">
        <v>9</v>
      </c>
      <c r="D97" s="23" t="s">
        <v>13</v>
      </c>
      <c r="E97" s="23" t="s">
        <v>15</v>
      </c>
      <c r="F97" s="24" t="s">
        <v>10</v>
      </c>
      <c r="G97" s="77"/>
      <c r="H97" s="77"/>
      <c r="I97" s="77"/>
      <c r="J97" s="77"/>
      <c r="K97" s="40">
        <f>K99+K102+K106</f>
        <v>0</v>
      </c>
    </row>
    <row r="98" spans="1:11" ht="12.75" hidden="1" customHeight="1" x14ac:dyDescent="0.2">
      <c r="A98" s="53" t="s">
        <v>56</v>
      </c>
      <c r="B98" s="59"/>
      <c r="C98" s="22" t="s">
        <v>9</v>
      </c>
      <c r="D98" s="26" t="s">
        <v>51</v>
      </c>
      <c r="E98" s="23" t="s">
        <v>15</v>
      </c>
      <c r="F98" s="24" t="s">
        <v>10</v>
      </c>
      <c r="G98" s="77"/>
      <c r="H98" s="77"/>
      <c r="I98" s="77"/>
      <c r="J98" s="77"/>
      <c r="K98" s="69"/>
    </row>
    <row r="99" spans="1:11" ht="18.75" hidden="1" customHeight="1" x14ac:dyDescent="0.2">
      <c r="A99" s="50" t="s">
        <v>57</v>
      </c>
      <c r="B99" s="60"/>
      <c r="C99" s="17" t="s">
        <v>9</v>
      </c>
      <c r="D99" s="43" t="s">
        <v>51</v>
      </c>
      <c r="E99" s="18">
        <v>3150203</v>
      </c>
      <c r="F99" s="17" t="s">
        <v>10</v>
      </c>
      <c r="G99" s="82"/>
      <c r="H99" s="82"/>
      <c r="I99" s="82"/>
      <c r="J99" s="82"/>
      <c r="K99" s="69"/>
    </row>
    <row r="100" spans="1:11" ht="21" hidden="1" customHeight="1" x14ac:dyDescent="0.2">
      <c r="A100" s="44" t="s">
        <v>40</v>
      </c>
      <c r="B100" s="57"/>
      <c r="C100" s="17" t="s">
        <v>9</v>
      </c>
      <c r="D100" s="43" t="s">
        <v>51</v>
      </c>
      <c r="E100" s="18">
        <v>3150204</v>
      </c>
      <c r="F100" s="17" t="s">
        <v>38</v>
      </c>
      <c r="G100" s="82"/>
      <c r="H100" s="82"/>
      <c r="I100" s="82"/>
      <c r="J100" s="82"/>
      <c r="K100" s="69"/>
    </row>
    <row r="101" spans="1:11" ht="19.5" hidden="1" customHeight="1" x14ac:dyDescent="0.2">
      <c r="A101" s="44" t="s">
        <v>41</v>
      </c>
      <c r="B101" s="57"/>
      <c r="C101" s="17" t="s">
        <v>9</v>
      </c>
      <c r="D101" s="43" t="s">
        <v>51</v>
      </c>
      <c r="E101" s="18">
        <v>3150203</v>
      </c>
      <c r="F101" s="17" t="s">
        <v>39</v>
      </c>
      <c r="G101" s="82"/>
      <c r="H101" s="82"/>
      <c r="I101" s="82"/>
      <c r="J101" s="82"/>
      <c r="K101" s="69"/>
    </row>
    <row r="102" spans="1:11" ht="27.75" hidden="1" customHeight="1" x14ac:dyDescent="0.2">
      <c r="A102" s="45" t="s">
        <v>63</v>
      </c>
      <c r="B102" s="57"/>
      <c r="C102" s="20" t="s">
        <v>9</v>
      </c>
      <c r="D102" s="20" t="s">
        <v>51</v>
      </c>
      <c r="E102" s="20" t="s">
        <v>64</v>
      </c>
      <c r="F102" s="20" t="s">
        <v>10</v>
      </c>
      <c r="G102" s="80"/>
      <c r="H102" s="80"/>
      <c r="I102" s="80"/>
      <c r="J102" s="80"/>
      <c r="K102" s="69"/>
    </row>
    <row r="103" spans="1:11" ht="18" hidden="1" customHeight="1" x14ac:dyDescent="0.2">
      <c r="A103" s="44" t="s">
        <v>40</v>
      </c>
      <c r="B103" s="57"/>
      <c r="C103" s="20" t="s">
        <v>9</v>
      </c>
      <c r="D103" s="20" t="s">
        <v>51</v>
      </c>
      <c r="E103" s="20" t="s">
        <v>64</v>
      </c>
      <c r="F103" s="20" t="s">
        <v>38</v>
      </c>
      <c r="G103" s="80"/>
      <c r="H103" s="80"/>
      <c r="I103" s="80"/>
      <c r="J103" s="80"/>
      <c r="K103" s="69"/>
    </row>
    <row r="104" spans="1:11" ht="18.75" hidden="1" customHeight="1" x14ac:dyDescent="0.2">
      <c r="A104" s="44" t="s">
        <v>41</v>
      </c>
      <c r="B104" s="57"/>
      <c r="C104" s="20" t="s">
        <v>9</v>
      </c>
      <c r="D104" s="20" t="s">
        <v>51</v>
      </c>
      <c r="E104" s="20" t="s">
        <v>64</v>
      </c>
      <c r="F104" s="20" t="s">
        <v>39</v>
      </c>
      <c r="G104" s="80"/>
      <c r="H104" s="80"/>
      <c r="I104" s="80"/>
      <c r="J104" s="80"/>
      <c r="K104" s="69"/>
    </row>
    <row r="105" spans="1:11" ht="22.5" hidden="1" customHeight="1" x14ac:dyDescent="0.2">
      <c r="A105" s="44"/>
      <c r="B105" s="57"/>
      <c r="C105" s="17"/>
      <c r="D105" s="43"/>
      <c r="E105" s="18"/>
      <c r="F105" s="17"/>
      <c r="G105" s="82"/>
      <c r="H105" s="82"/>
      <c r="I105" s="82"/>
      <c r="J105" s="82"/>
      <c r="K105" s="69"/>
    </row>
    <row r="106" spans="1:11" ht="23.25" hidden="1" customHeight="1" x14ac:dyDescent="0.2">
      <c r="A106" s="48" t="s">
        <v>58</v>
      </c>
      <c r="B106" s="59"/>
      <c r="C106" s="22" t="s">
        <v>9</v>
      </c>
      <c r="D106" s="23">
        <v>12</v>
      </c>
      <c r="E106" s="23" t="s">
        <v>15</v>
      </c>
      <c r="F106" s="22" t="s">
        <v>10</v>
      </c>
      <c r="G106" s="54"/>
      <c r="H106" s="54"/>
      <c r="I106" s="54"/>
      <c r="J106" s="54"/>
      <c r="K106" s="40"/>
    </row>
    <row r="107" spans="1:11" ht="18" hidden="1" customHeight="1" x14ac:dyDescent="0.2">
      <c r="A107" s="50" t="s">
        <v>59</v>
      </c>
      <c r="B107" s="60"/>
      <c r="C107" s="17" t="s">
        <v>9</v>
      </c>
      <c r="D107" s="18">
        <v>12</v>
      </c>
      <c r="E107" s="49" t="s">
        <v>60</v>
      </c>
      <c r="F107" s="17" t="s">
        <v>10</v>
      </c>
      <c r="G107" s="82"/>
      <c r="H107" s="82"/>
      <c r="I107" s="82"/>
      <c r="J107" s="82"/>
      <c r="K107" s="69"/>
    </row>
    <row r="108" spans="1:11" ht="30.75" hidden="1" customHeight="1" x14ac:dyDescent="0.2">
      <c r="A108" s="44" t="s">
        <v>65</v>
      </c>
      <c r="B108" s="57"/>
      <c r="C108" s="17" t="s">
        <v>9</v>
      </c>
      <c r="D108" s="18">
        <v>12</v>
      </c>
      <c r="E108" s="55" t="s">
        <v>66</v>
      </c>
      <c r="F108" s="17" t="s">
        <v>10</v>
      </c>
      <c r="G108" s="82"/>
      <c r="H108" s="82"/>
      <c r="I108" s="82"/>
      <c r="J108" s="82"/>
      <c r="K108" s="69"/>
    </row>
    <row r="109" spans="1:11" ht="13.5" hidden="1" customHeight="1" x14ac:dyDescent="0.2">
      <c r="A109" s="44" t="s">
        <v>69</v>
      </c>
      <c r="B109" s="57"/>
      <c r="C109" s="17" t="s">
        <v>9</v>
      </c>
      <c r="D109" s="18">
        <v>12</v>
      </c>
      <c r="E109" s="55" t="s">
        <v>66</v>
      </c>
      <c r="F109" s="17" t="s">
        <v>70</v>
      </c>
      <c r="G109" s="82"/>
      <c r="H109" s="82"/>
      <c r="I109" s="82"/>
      <c r="J109" s="82"/>
      <c r="K109" s="69"/>
    </row>
    <row r="110" spans="1:11" ht="19.5" hidden="1" customHeight="1" x14ac:dyDescent="0.2">
      <c r="A110" s="44" t="s">
        <v>67</v>
      </c>
      <c r="B110" s="57"/>
      <c r="C110" s="17" t="s">
        <v>9</v>
      </c>
      <c r="D110" s="18">
        <v>12</v>
      </c>
      <c r="E110" s="55" t="s">
        <v>66</v>
      </c>
      <c r="F110" s="17" t="s">
        <v>68</v>
      </c>
      <c r="G110" s="82"/>
      <c r="H110" s="82"/>
      <c r="I110" s="82"/>
      <c r="J110" s="82"/>
      <c r="K110" s="69"/>
    </row>
    <row r="111" spans="1:11" ht="19.5" customHeight="1" x14ac:dyDescent="0.25">
      <c r="A111" s="67" t="s">
        <v>26</v>
      </c>
      <c r="B111" s="10">
        <v>909</v>
      </c>
      <c r="C111" s="22" t="s">
        <v>8</v>
      </c>
      <c r="D111" s="22" t="s">
        <v>13</v>
      </c>
      <c r="E111" s="22" t="s">
        <v>89</v>
      </c>
      <c r="F111" s="22" t="s">
        <v>10</v>
      </c>
      <c r="G111" s="54">
        <f t="shared" ref="G111:I114" si="23">G112</f>
        <v>88884.78</v>
      </c>
      <c r="H111" s="54">
        <f t="shared" si="23"/>
        <v>88884.78</v>
      </c>
      <c r="I111" s="54">
        <f t="shared" si="23"/>
        <v>0</v>
      </c>
      <c r="J111" s="54">
        <f t="shared" ref="J111:K114" si="24">J112</f>
        <v>0</v>
      </c>
      <c r="K111" s="54">
        <f t="shared" si="24"/>
        <v>0</v>
      </c>
    </row>
    <row r="112" spans="1:11" ht="19.5" customHeight="1" x14ac:dyDescent="0.2">
      <c r="A112" s="89" t="s">
        <v>24</v>
      </c>
      <c r="B112" s="61">
        <v>909</v>
      </c>
      <c r="C112" s="17" t="s">
        <v>8</v>
      </c>
      <c r="D112" s="17" t="s">
        <v>12</v>
      </c>
      <c r="E112" s="64" t="s">
        <v>89</v>
      </c>
      <c r="F112" s="20" t="s">
        <v>10</v>
      </c>
      <c r="G112" s="68">
        <f t="shared" si="23"/>
        <v>88884.78</v>
      </c>
      <c r="H112" s="68">
        <f t="shared" si="23"/>
        <v>88884.78</v>
      </c>
      <c r="I112" s="68">
        <f t="shared" si="23"/>
        <v>0</v>
      </c>
      <c r="J112" s="68">
        <f t="shared" si="24"/>
        <v>0</v>
      </c>
      <c r="K112" s="68">
        <f t="shared" si="24"/>
        <v>0</v>
      </c>
    </row>
    <row r="113" spans="1:11" ht="45.75" customHeight="1" x14ac:dyDescent="0.2">
      <c r="A113" s="44" t="s">
        <v>176</v>
      </c>
      <c r="B113" s="61">
        <v>909</v>
      </c>
      <c r="C113" s="17" t="s">
        <v>8</v>
      </c>
      <c r="D113" s="17" t="s">
        <v>12</v>
      </c>
      <c r="E113" s="75" t="s">
        <v>173</v>
      </c>
      <c r="F113" s="20" t="s">
        <v>10</v>
      </c>
      <c r="G113" s="68">
        <f t="shared" si="23"/>
        <v>88884.78</v>
      </c>
      <c r="H113" s="68">
        <f>H114+H116</f>
        <v>88884.78</v>
      </c>
      <c r="I113" s="68">
        <f>I114+I116</f>
        <v>0</v>
      </c>
      <c r="J113" s="68">
        <f t="shared" si="24"/>
        <v>0</v>
      </c>
      <c r="K113" s="68">
        <f t="shared" si="24"/>
        <v>0</v>
      </c>
    </row>
    <row r="114" spans="1:11" ht="76.5" customHeight="1" x14ac:dyDescent="0.2">
      <c r="A114" s="44" t="s">
        <v>73</v>
      </c>
      <c r="B114" s="61">
        <v>909</v>
      </c>
      <c r="C114" s="17" t="s">
        <v>8</v>
      </c>
      <c r="D114" s="17" t="s">
        <v>12</v>
      </c>
      <c r="E114" s="75" t="s">
        <v>173</v>
      </c>
      <c r="F114" s="17" t="s">
        <v>37</v>
      </c>
      <c r="G114" s="82">
        <f t="shared" si="23"/>
        <v>88884.78</v>
      </c>
      <c r="H114" s="82">
        <f t="shared" si="23"/>
        <v>86237.959999999992</v>
      </c>
      <c r="I114" s="82">
        <f t="shared" si="23"/>
        <v>-2646.82</v>
      </c>
      <c r="J114" s="82">
        <f t="shared" si="24"/>
        <v>0</v>
      </c>
      <c r="K114" s="82">
        <f t="shared" si="24"/>
        <v>0</v>
      </c>
    </row>
    <row r="115" spans="1:11" ht="29.25" customHeight="1" x14ac:dyDescent="0.2">
      <c r="A115" s="44" t="s">
        <v>109</v>
      </c>
      <c r="B115" s="61">
        <v>909</v>
      </c>
      <c r="C115" s="17" t="s">
        <v>8</v>
      </c>
      <c r="D115" s="17" t="s">
        <v>12</v>
      </c>
      <c r="E115" s="75" t="s">
        <v>173</v>
      </c>
      <c r="F115" s="17" t="s">
        <v>108</v>
      </c>
      <c r="G115" s="82">
        <v>88884.78</v>
      </c>
      <c r="H115" s="82">
        <f>G115+I115</f>
        <v>86237.959999999992</v>
      </c>
      <c r="I115" s="82">
        <v>-2646.82</v>
      </c>
      <c r="J115" s="83">
        <v>0</v>
      </c>
      <c r="K115" s="83">
        <v>0</v>
      </c>
    </row>
    <row r="116" spans="1:11" ht="29.25" customHeight="1" x14ac:dyDescent="0.2">
      <c r="A116" s="44" t="s">
        <v>74</v>
      </c>
      <c r="B116" s="61">
        <v>909</v>
      </c>
      <c r="C116" s="17" t="s">
        <v>8</v>
      </c>
      <c r="D116" s="17" t="s">
        <v>12</v>
      </c>
      <c r="E116" s="75" t="s">
        <v>173</v>
      </c>
      <c r="F116" s="64" t="s">
        <v>38</v>
      </c>
      <c r="G116" s="82"/>
      <c r="H116" s="82">
        <f>H117</f>
        <v>2646.82</v>
      </c>
      <c r="I116" s="82">
        <f>I117</f>
        <v>2646.82</v>
      </c>
      <c r="J116" s="83"/>
      <c r="K116" s="83"/>
    </row>
    <row r="117" spans="1:11" ht="29.25" customHeight="1" x14ac:dyDescent="0.2">
      <c r="A117" s="44" t="s">
        <v>75</v>
      </c>
      <c r="B117" s="61">
        <v>909</v>
      </c>
      <c r="C117" s="17" t="s">
        <v>8</v>
      </c>
      <c r="D117" s="17" t="s">
        <v>12</v>
      </c>
      <c r="E117" s="75" t="s">
        <v>173</v>
      </c>
      <c r="F117" s="64" t="s">
        <v>39</v>
      </c>
      <c r="G117" s="82"/>
      <c r="H117" s="82">
        <f>G117+I117</f>
        <v>2646.82</v>
      </c>
      <c r="I117" s="82">
        <v>2646.82</v>
      </c>
      <c r="J117" s="83"/>
      <c r="K117" s="83"/>
    </row>
    <row r="118" spans="1:11" ht="27.75" customHeight="1" x14ac:dyDescent="0.25">
      <c r="A118" s="47" t="s">
        <v>102</v>
      </c>
      <c r="B118" s="10">
        <v>909</v>
      </c>
      <c r="C118" s="22" t="s">
        <v>12</v>
      </c>
      <c r="D118" s="22" t="s">
        <v>13</v>
      </c>
      <c r="E118" s="22" t="s">
        <v>100</v>
      </c>
      <c r="F118" s="22" t="s">
        <v>10</v>
      </c>
      <c r="G118" s="54">
        <f t="shared" ref="G118:I121" si="25">G119</f>
        <v>5000</v>
      </c>
      <c r="H118" s="54">
        <f t="shared" ref="H118:H122" si="26">G118+I118</f>
        <v>0</v>
      </c>
      <c r="I118" s="54">
        <f t="shared" si="25"/>
        <v>-5000</v>
      </c>
      <c r="J118" s="54">
        <f t="shared" ref="J118:K121" si="27">J119</f>
        <v>0</v>
      </c>
      <c r="K118" s="54">
        <f t="shared" si="27"/>
        <v>0</v>
      </c>
    </row>
    <row r="119" spans="1:11" ht="23.25" customHeight="1" x14ac:dyDescent="0.2">
      <c r="A119" s="89" t="s">
        <v>171</v>
      </c>
      <c r="B119" s="70">
        <v>909</v>
      </c>
      <c r="C119" s="64" t="s">
        <v>12</v>
      </c>
      <c r="D119" s="64" t="s">
        <v>95</v>
      </c>
      <c r="E119" s="64" t="s">
        <v>100</v>
      </c>
      <c r="F119" s="64" t="s">
        <v>10</v>
      </c>
      <c r="G119" s="68">
        <f t="shared" si="25"/>
        <v>5000</v>
      </c>
      <c r="H119" s="82">
        <f t="shared" si="26"/>
        <v>0</v>
      </c>
      <c r="I119" s="68">
        <f t="shared" si="25"/>
        <v>-5000</v>
      </c>
      <c r="J119" s="68">
        <f t="shared" si="27"/>
        <v>0</v>
      </c>
      <c r="K119" s="68">
        <f t="shared" si="27"/>
        <v>0</v>
      </c>
    </row>
    <row r="120" spans="1:11" ht="19.5" customHeight="1" x14ac:dyDescent="0.2">
      <c r="A120" s="44" t="s">
        <v>151</v>
      </c>
      <c r="B120" s="70">
        <v>909</v>
      </c>
      <c r="C120" s="64" t="s">
        <v>12</v>
      </c>
      <c r="D120" s="64" t="s">
        <v>95</v>
      </c>
      <c r="E120" s="65" t="s">
        <v>150</v>
      </c>
      <c r="F120" s="64" t="s">
        <v>10</v>
      </c>
      <c r="G120" s="68">
        <f t="shared" si="25"/>
        <v>5000</v>
      </c>
      <c r="H120" s="82">
        <f t="shared" si="26"/>
        <v>0</v>
      </c>
      <c r="I120" s="68">
        <f t="shared" si="25"/>
        <v>-5000</v>
      </c>
      <c r="J120" s="68">
        <f t="shared" si="27"/>
        <v>0</v>
      </c>
      <c r="K120" s="68">
        <f t="shared" si="27"/>
        <v>0</v>
      </c>
    </row>
    <row r="121" spans="1:11" ht="29.25" customHeight="1" x14ac:dyDescent="0.2">
      <c r="A121" s="44" t="s">
        <v>74</v>
      </c>
      <c r="B121" s="61">
        <v>909</v>
      </c>
      <c r="C121" s="20" t="s">
        <v>12</v>
      </c>
      <c r="D121" s="20" t="s">
        <v>95</v>
      </c>
      <c r="E121" s="64" t="s">
        <v>150</v>
      </c>
      <c r="F121" s="64" t="s">
        <v>38</v>
      </c>
      <c r="G121" s="68">
        <f t="shared" si="25"/>
        <v>5000</v>
      </c>
      <c r="H121" s="82">
        <f t="shared" si="26"/>
        <v>0</v>
      </c>
      <c r="I121" s="68">
        <f t="shared" si="25"/>
        <v>-5000</v>
      </c>
      <c r="J121" s="68">
        <f t="shared" si="27"/>
        <v>0</v>
      </c>
      <c r="K121" s="68">
        <f t="shared" si="27"/>
        <v>0</v>
      </c>
    </row>
    <row r="122" spans="1:11" ht="28.5" customHeight="1" x14ac:dyDescent="0.2">
      <c r="A122" s="44" t="s">
        <v>75</v>
      </c>
      <c r="B122" s="61">
        <v>909</v>
      </c>
      <c r="C122" s="20" t="s">
        <v>12</v>
      </c>
      <c r="D122" s="20" t="s">
        <v>95</v>
      </c>
      <c r="E122" s="64" t="s">
        <v>150</v>
      </c>
      <c r="F122" s="64" t="s">
        <v>39</v>
      </c>
      <c r="G122" s="68">
        <v>5000</v>
      </c>
      <c r="H122" s="82">
        <f t="shared" si="26"/>
        <v>0</v>
      </c>
      <c r="I122" s="68">
        <v>-5000</v>
      </c>
      <c r="J122" s="78">
        <v>0</v>
      </c>
      <c r="K122" s="68">
        <v>0</v>
      </c>
    </row>
    <row r="123" spans="1:11" ht="1.5" hidden="1" customHeight="1" x14ac:dyDescent="0.2">
      <c r="A123" s="44" t="s">
        <v>85</v>
      </c>
      <c r="B123" s="61">
        <v>921</v>
      </c>
      <c r="C123" s="20" t="s">
        <v>12</v>
      </c>
      <c r="D123" s="20" t="s">
        <v>95</v>
      </c>
      <c r="E123" s="20" t="s">
        <v>103</v>
      </c>
      <c r="F123" s="20" t="s">
        <v>84</v>
      </c>
      <c r="G123" s="20"/>
      <c r="H123" s="20"/>
      <c r="I123" s="20"/>
      <c r="J123" s="20"/>
      <c r="K123" s="68">
        <v>45000</v>
      </c>
    </row>
    <row r="124" spans="1:11" ht="18.75" customHeight="1" x14ac:dyDescent="0.25">
      <c r="A124" s="67" t="s">
        <v>55</v>
      </c>
      <c r="B124" s="10">
        <v>909</v>
      </c>
      <c r="C124" s="22" t="s">
        <v>9</v>
      </c>
      <c r="D124" s="22" t="s">
        <v>13</v>
      </c>
      <c r="E124" s="23" t="s">
        <v>100</v>
      </c>
      <c r="F124" s="22" t="s">
        <v>10</v>
      </c>
      <c r="G124" s="54">
        <f>G129+G125+G134</f>
        <v>255342.92</v>
      </c>
      <c r="H124" s="54">
        <f>G124+I124</f>
        <v>216402.92</v>
      </c>
      <c r="I124" s="54">
        <f>I129+I125+I135</f>
        <v>-38940</v>
      </c>
      <c r="J124" s="54" t="str">
        <f>J129</f>
        <v>0,00</v>
      </c>
      <c r="K124" s="54">
        <f>K129</f>
        <v>0</v>
      </c>
    </row>
    <row r="125" spans="1:11" ht="18.75" customHeight="1" x14ac:dyDescent="0.25">
      <c r="A125" s="47" t="s">
        <v>187</v>
      </c>
      <c r="B125" s="10">
        <v>909</v>
      </c>
      <c r="C125" s="22" t="s">
        <v>9</v>
      </c>
      <c r="D125" s="22" t="s">
        <v>71</v>
      </c>
      <c r="E125" s="23">
        <v>7000000000</v>
      </c>
      <c r="F125" s="22" t="s">
        <v>10</v>
      </c>
      <c r="G125" s="54">
        <f>G126</f>
        <v>13920</v>
      </c>
      <c r="H125" s="68">
        <f t="shared" ref="H125:H132" si="28">G125+I125</f>
        <v>0</v>
      </c>
      <c r="I125" s="54">
        <f t="shared" ref="I125:K127" si="29">I126</f>
        <v>-13920</v>
      </c>
      <c r="J125" s="54">
        <f t="shared" si="29"/>
        <v>0</v>
      </c>
      <c r="K125" s="54">
        <f t="shared" si="29"/>
        <v>0</v>
      </c>
    </row>
    <row r="126" spans="1:11" ht="46.5" customHeight="1" x14ac:dyDescent="0.2">
      <c r="A126" s="89" t="s">
        <v>188</v>
      </c>
      <c r="B126" s="70">
        <v>909</v>
      </c>
      <c r="C126" s="64" t="s">
        <v>9</v>
      </c>
      <c r="D126" s="64" t="s">
        <v>71</v>
      </c>
      <c r="E126" s="66">
        <v>7000083300</v>
      </c>
      <c r="F126" s="64" t="s">
        <v>10</v>
      </c>
      <c r="G126" s="68">
        <f>G127</f>
        <v>13920</v>
      </c>
      <c r="H126" s="68">
        <f t="shared" si="28"/>
        <v>0</v>
      </c>
      <c r="I126" s="68">
        <f t="shared" si="29"/>
        <v>-13920</v>
      </c>
      <c r="J126" s="54">
        <f t="shared" si="29"/>
        <v>0</v>
      </c>
      <c r="K126" s="54">
        <f t="shared" si="29"/>
        <v>0</v>
      </c>
    </row>
    <row r="127" spans="1:11" ht="31.5" customHeight="1" x14ac:dyDescent="0.2">
      <c r="A127" s="44" t="s">
        <v>74</v>
      </c>
      <c r="B127" s="70">
        <v>909</v>
      </c>
      <c r="C127" s="64" t="s">
        <v>9</v>
      </c>
      <c r="D127" s="64" t="s">
        <v>71</v>
      </c>
      <c r="E127" s="66">
        <v>7000083300</v>
      </c>
      <c r="F127" s="65" t="s">
        <v>38</v>
      </c>
      <c r="G127" s="68">
        <f>G128</f>
        <v>13920</v>
      </c>
      <c r="H127" s="68">
        <f t="shared" si="28"/>
        <v>0</v>
      </c>
      <c r="I127" s="68">
        <f t="shared" si="29"/>
        <v>-13920</v>
      </c>
      <c r="J127" s="54">
        <f t="shared" si="29"/>
        <v>0</v>
      </c>
      <c r="K127" s="54">
        <f t="shared" si="29"/>
        <v>0</v>
      </c>
    </row>
    <row r="128" spans="1:11" ht="48" customHeight="1" x14ac:dyDescent="0.2">
      <c r="A128" s="44" t="s">
        <v>75</v>
      </c>
      <c r="B128" s="70">
        <v>909</v>
      </c>
      <c r="C128" s="64" t="s">
        <v>9</v>
      </c>
      <c r="D128" s="64" t="s">
        <v>71</v>
      </c>
      <c r="E128" s="66">
        <v>7000083300</v>
      </c>
      <c r="F128" s="65" t="s">
        <v>39</v>
      </c>
      <c r="G128" s="68">
        <v>13920</v>
      </c>
      <c r="H128" s="68">
        <f t="shared" si="28"/>
        <v>0</v>
      </c>
      <c r="I128" s="68">
        <v>-13920</v>
      </c>
      <c r="J128" s="68">
        <v>0</v>
      </c>
      <c r="K128" s="68">
        <v>0</v>
      </c>
    </row>
    <row r="129" spans="1:11" ht="21.75" customHeight="1" x14ac:dyDescent="0.25">
      <c r="A129" s="63" t="s">
        <v>136</v>
      </c>
      <c r="B129" s="10">
        <v>909</v>
      </c>
      <c r="C129" s="22" t="s">
        <v>9</v>
      </c>
      <c r="D129" s="22" t="s">
        <v>51</v>
      </c>
      <c r="E129" s="23" t="s">
        <v>100</v>
      </c>
      <c r="F129" s="22" t="s">
        <v>10</v>
      </c>
      <c r="G129" s="54">
        <f>G130</f>
        <v>231422.92</v>
      </c>
      <c r="H129" s="54">
        <f t="shared" si="28"/>
        <v>209402.92</v>
      </c>
      <c r="I129" s="54">
        <f>I130</f>
        <v>-22020</v>
      </c>
      <c r="J129" s="54" t="str">
        <f t="shared" ref="J129:K131" si="30">J130</f>
        <v>0,00</v>
      </c>
      <c r="K129" s="54">
        <f t="shared" si="30"/>
        <v>0</v>
      </c>
    </row>
    <row r="130" spans="1:11" ht="228.75" customHeight="1" x14ac:dyDescent="0.2">
      <c r="A130" s="89" t="s">
        <v>177</v>
      </c>
      <c r="B130" s="61">
        <v>909</v>
      </c>
      <c r="C130" s="65" t="s">
        <v>9</v>
      </c>
      <c r="D130" s="65" t="s">
        <v>51</v>
      </c>
      <c r="E130" s="65" t="s">
        <v>152</v>
      </c>
      <c r="F130" s="65" t="s">
        <v>10</v>
      </c>
      <c r="G130" s="78">
        <f>G131</f>
        <v>231422.92</v>
      </c>
      <c r="H130" s="68">
        <f t="shared" si="28"/>
        <v>209402.92</v>
      </c>
      <c r="I130" s="78">
        <f>I131</f>
        <v>-22020</v>
      </c>
      <c r="J130" s="78" t="str">
        <f t="shared" si="30"/>
        <v>0,00</v>
      </c>
      <c r="K130" s="78">
        <f t="shared" si="30"/>
        <v>0</v>
      </c>
    </row>
    <row r="131" spans="1:11" ht="29.25" customHeight="1" x14ac:dyDescent="0.2">
      <c r="A131" s="44" t="s">
        <v>121</v>
      </c>
      <c r="B131" s="61">
        <v>909</v>
      </c>
      <c r="C131" s="65" t="s">
        <v>9</v>
      </c>
      <c r="D131" s="65" t="s">
        <v>51</v>
      </c>
      <c r="E131" s="65" t="s">
        <v>152</v>
      </c>
      <c r="F131" s="20" t="s">
        <v>38</v>
      </c>
      <c r="G131" s="78">
        <f>G132</f>
        <v>231422.92</v>
      </c>
      <c r="H131" s="68">
        <f t="shared" si="28"/>
        <v>209402.92</v>
      </c>
      <c r="I131" s="78">
        <f>I132</f>
        <v>-22020</v>
      </c>
      <c r="J131" s="78" t="str">
        <f t="shared" si="30"/>
        <v>0,00</v>
      </c>
      <c r="K131" s="78">
        <f t="shared" si="30"/>
        <v>0</v>
      </c>
    </row>
    <row r="132" spans="1:11" ht="48.75" customHeight="1" x14ac:dyDescent="0.2">
      <c r="A132" s="44" t="s">
        <v>104</v>
      </c>
      <c r="B132" s="61">
        <v>909</v>
      </c>
      <c r="C132" s="65" t="s">
        <v>9</v>
      </c>
      <c r="D132" s="65" t="s">
        <v>51</v>
      </c>
      <c r="E132" s="65" t="s">
        <v>152</v>
      </c>
      <c r="F132" s="20" t="s">
        <v>39</v>
      </c>
      <c r="G132" s="84">
        <v>231422.92</v>
      </c>
      <c r="H132" s="68">
        <f t="shared" si="28"/>
        <v>209402.92</v>
      </c>
      <c r="I132" s="69">
        <v>-22020</v>
      </c>
      <c r="J132" s="78" t="s">
        <v>153</v>
      </c>
      <c r="K132" s="68">
        <v>0</v>
      </c>
    </row>
    <row r="133" spans="1:11" ht="29.25" hidden="1" customHeight="1" x14ac:dyDescent="0.2">
      <c r="A133" s="44" t="s">
        <v>85</v>
      </c>
      <c r="B133" s="61">
        <v>921</v>
      </c>
      <c r="C133" s="65" t="s">
        <v>9</v>
      </c>
      <c r="D133" s="65" t="s">
        <v>51</v>
      </c>
      <c r="E133" s="65" t="s">
        <v>115</v>
      </c>
      <c r="F133" s="20" t="s">
        <v>84</v>
      </c>
      <c r="G133" s="20"/>
      <c r="H133" s="54">
        <f t="shared" ref="H133:H137" si="31">G133+I133</f>
        <v>0</v>
      </c>
      <c r="I133" s="20"/>
      <c r="J133" s="20"/>
      <c r="K133" s="68">
        <v>294798</v>
      </c>
    </row>
    <row r="134" spans="1:11" ht="33" customHeight="1" x14ac:dyDescent="0.25">
      <c r="A134" s="63" t="s">
        <v>111</v>
      </c>
      <c r="B134" s="10">
        <v>909</v>
      </c>
      <c r="C134" s="22" t="s">
        <v>9</v>
      </c>
      <c r="D134" s="22" t="s">
        <v>112</v>
      </c>
      <c r="E134" s="23" t="s">
        <v>100</v>
      </c>
      <c r="F134" s="22" t="s">
        <v>10</v>
      </c>
      <c r="G134" s="54" t="str">
        <f t="shared" ref="G134:I136" si="32">G135</f>
        <v>10000</v>
      </c>
      <c r="H134" s="54">
        <f t="shared" si="32"/>
        <v>7000</v>
      </c>
      <c r="I134" s="54" t="str">
        <f t="shared" si="32"/>
        <v>-3000</v>
      </c>
      <c r="J134" s="22"/>
      <c r="K134" s="54">
        <v>0</v>
      </c>
    </row>
    <row r="135" spans="1:11" ht="34.5" customHeight="1" x14ac:dyDescent="0.2">
      <c r="A135" s="44" t="s">
        <v>113</v>
      </c>
      <c r="B135" s="61">
        <v>909</v>
      </c>
      <c r="C135" s="65" t="s">
        <v>9</v>
      </c>
      <c r="D135" s="65" t="s">
        <v>112</v>
      </c>
      <c r="E135" s="75" t="s">
        <v>154</v>
      </c>
      <c r="F135" s="65" t="s">
        <v>10</v>
      </c>
      <c r="G135" s="68" t="str">
        <f t="shared" si="32"/>
        <v>10000</v>
      </c>
      <c r="H135" s="68">
        <f t="shared" si="32"/>
        <v>7000</v>
      </c>
      <c r="I135" s="68" t="str">
        <f t="shared" si="32"/>
        <v>-3000</v>
      </c>
      <c r="J135" s="64"/>
      <c r="K135" s="68">
        <v>0</v>
      </c>
    </row>
    <row r="136" spans="1:11" ht="35.25" customHeight="1" x14ac:dyDescent="0.2">
      <c r="A136" s="44" t="s">
        <v>121</v>
      </c>
      <c r="B136" s="61">
        <v>909</v>
      </c>
      <c r="C136" s="65" t="s">
        <v>9</v>
      </c>
      <c r="D136" s="65" t="s">
        <v>112</v>
      </c>
      <c r="E136" s="75" t="s">
        <v>154</v>
      </c>
      <c r="F136" s="20" t="s">
        <v>38</v>
      </c>
      <c r="G136" s="68" t="str">
        <f t="shared" si="32"/>
        <v>10000</v>
      </c>
      <c r="H136" s="68">
        <f t="shared" si="32"/>
        <v>7000</v>
      </c>
      <c r="I136" s="68" t="str">
        <f t="shared" si="32"/>
        <v>-3000</v>
      </c>
      <c r="J136" s="64"/>
      <c r="K136" s="68">
        <v>0</v>
      </c>
    </row>
    <row r="137" spans="1:11" ht="48" customHeight="1" x14ac:dyDescent="0.2">
      <c r="A137" s="44" t="s">
        <v>104</v>
      </c>
      <c r="B137" s="61">
        <v>909</v>
      </c>
      <c r="C137" s="65" t="s">
        <v>9</v>
      </c>
      <c r="D137" s="65" t="s">
        <v>112</v>
      </c>
      <c r="E137" s="75" t="s">
        <v>154</v>
      </c>
      <c r="F137" s="65" t="s">
        <v>39</v>
      </c>
      <c r="G137" s="64" t="s">
        <v>210</v>
      </c>
      <c r="H137" s="68">
        <f t="shared" si="31"/>
        <v>7000</v>
      </c>
      <c r="I137" s="64" t="s">
        <v>213</v>
      </c>
      <c r="J137" s="65" t="s">
        <v>189</v>
      </c>
      <c r="K137" s="68">
        <v>0</v>
      </c>
    </row>
    <row r="138" spans="1:11" ht="20.25" customHeight="1" x14ac:dyDescent="0.2">
      <c r="A138" s="86" t="s">
        <v>16</v>
      </c>
      <c r="B138" s="10">
        <v>909</v>
      </c>
      <c r="C138" s="22" t="s">
        <v>11</v>
      </c>
      <c r="D138" s="23" t="s">
        <v>13</v>
      </c>
      <c r="E138" s="23" t="s">
        <v>100</v>
      </c>
      <c r="F138" s="23" t="s">
        <v>10</v>
      </c>
      <c r="G138" s="77">
        <f>G150+G168+G164</f>
        <v>432210.41000000003</v>
      </c>
      <c r="H138" s="77">
        <f>G138+I138</f>
        <v>264840.89</v>
      </c>
      <c r="I138" s="77">
        <f>I150+I168</f>
        <v>-167369.51999999999</v>
      </c>
      <c r="J138" s="77">
        <f>J150+J168</f>
        <v>0</v>
      </c>
      <c r="K138" s="77">
        <f>K150+K168</f>
        <v>0</v>
      </c>
    </row>
    <row r="139" spans="1:11" ht="21" hidden="1" customHeight="1" x14ac:dyDescent="0.2">
      <c r="A139" s="15" t="s">
        <v>72</v>
      </c>
      <c r="B139" s="10"/>
      <c r="C139" s="22" t="s">
        <v>11</v>
      </c>
      <c r="D139" s="25" t="s">
        <v>7</v>
      </c>
      <c r="E139" s="23" t="s">
        <v>15</v>
      </c>
      <c r="F139" s="23" t="s">
        <v>10</v>
      </c>
      <c r="G139" s="77"/>
      <c r="H139" s="77">
        <f t="shared" ref="H139:H153" si="33">G139+I139</f>
        <v>0</v>
      </c>
      <c r="I139" s="77"/>
      <c r="J139" s="77"/>
      <c r="K139" s="40"/>
    </row>
    <row r="140" spans="1:11" ht="45" hidden="1" customHeight="1" x14ac:dyDescent="0.2">
      <c r="A140" s="56" t="s">
        <v>82</v>
      </c>
      <c r="B140" s="51"/>
      <c r="C140" s="20" t="s">
        <v>11</v>
      </c>
      <c r="D140" s="42" t="s">
        <v>7</v>
      </c>
      <c r="E140" s="39">
        <v>3500200</v>
      </c>
      <c r="F140" s="39" t="s">
        <v>10</v>
      </c>
      <c r="G140" s="85"/>
      <c r="H140" s="77">
        <f t="shared" si="33"/>
        <v>0</v>
      </c>
      <c r="I140" s="85"/>
      <c r="J140" s="85"/>
      <c r="K140" s="69"/>
    </row>
    <row r="141" spans="1:11" ht="35.25" hidden="1" customHeight="1" x14ac:dyDescent="0.2">
      <c r="A141" s="44" t="s">
        <v>74</v>
      </c>
      <c r="B141" s="51"/>
      <c r="C141" s="20" t="s">
        <v>11</v>
      </c>
      <c r="D141" s="42" t="s">
        <v>7</v>
      </c>
      <c r="E141" s="39">
        <v>3500200</v>
      </c>
      <c r="F141" s="39">
        <v>200</v>
      </c>
      <c r="G141" s="85"/>
      <c r="H141" s="77">
        <f t="shared" si="33"/>
        <v>0</v>
      </c>
      <c r="I141" s="85"/>
      <c r="J141" s="85"/>
      <c r="K141" s="69"/>
    </row>
    <row r="142" spans="1:11" ht="32.25" hidden="1" customHeight="1" x14ac:dyDescent="0.2">
      <c r="A142" s="44" t="s">
        <v>85</v>
      </c>
      <c r="B142" s="51"/>
      <c r="C142" s="20" t="s">
        <v>11</v>
      </c>
      <c r="D142" s="42" t="s">
        <v>7</v>
      </c>
      <c r="E142" s="39">
        <v>3500200</v>
      </c>
      <c r="F142" s="39">
        <v>244</v>
      </c>
      <c r="G142" s="85"/>
      <c r="H142" s="77">
        <f t="shared" si="33"/>
        <v>0</v>
      </c>
      <c r="I142" s="85"/>
      <c r="J142" s="85"/>
      <c r="K142" s="69"/>
    </row>
    <row r="143" spans="1:11" ht="24.75" hidden="1" customHeight="1" x14ac:dyDescent="0.2">
      <c r="A143" s="45" t="s">
        <v>42</v>
      </c>
      <c r="B143" s="51"/>
      <c r="C143" s="20" t="s">
        <v>11</v>
      </c>
      <c r="D143" s="42" t="s">
        <v>7</v>
      </c>
      <c r="E143" s="39">
        <v>3500200</v>
      </c>
      <c r="F143" s="39">
        <v>800</v>
      </c>
      <c r="G143" s="85"/>
      <c r="H143" s="77">
        <f t="shared" si="33"/>
        <v>0</v>
      </c>
      <c r="I143" s="85"/>
      <c r="J143" s="85"/>
      <c r="K143" s="69"/>
    </row>
    <row r="144" spans="1:11" ht="25.5" hidden="1" customHeight="1" x14ac:dyDescent="0.2">
      <c r="A144" s="45" t="s">
        <v>87</v>
      </c>
      <c r="B144" s="51"/>
      <c r="C144" s="20" t="s">
        <v>11</v>
      </c>
      <c r="D144" s="42" t="s">
        <v>7</v>
      </c>
      <c r="E144" s="39">
        <v>3500200</v>
      </c>
      <c r="F144" s="39">
        <v>853</v>
      </c>
      <c r="G144" s="85"/>
      <c r="H144" s="77">
        <f t="shared" si="33"/>
        <v>0</v>
      </c>
      <c r="I144" s="85"/>
      <c r="J144" s="85"/>
      <c r="K144" s="69"/>
    </row>
    <row r="145" spans="1:11" ht="0.75" hidden="1" customHeight="1" x14ac:dyDescent="0.2">
      <c r="A145" s="9" t="s">
        <v>17</v>
      </c>
      <c r="B145" s="9"/>
      <c r="C145" s="25" t="s">
        <v>11</v>
      </c>
      <c r="D145" s="26" t="s">
        <v>8</v>
      </c>
      <c r="E145" s="23" t="s">
        <v>15</v>
      </c>
      <c r="F145" s="24" t="s">
        <v>10</v>
      </c>
      <c r="G145" s="77"/>
      <c r="H145" s="77">
        <f t="shared" si="33"/>
        <v>0</v>
      </c>
      <c r="I145" s="77"/>
      <c r="J145" s="77"/>
      <c r="K145" s="40"/>
    </row>
    <row r="146" spans="1:11" ht="35.25" hidden="1" customHeight="1" x14ac:dyDescent="0.2">
      <c r="A146" s="46" t="s">
        <v>18</v>
      </c>
      <c r="B146" s="62"/>
      <c r="C146" s="16" t="s">
        <v>11</v>
      </c>
      <c r="D146" s="21" t="s">
        <v>8</v>
      </c>
      <c r="E146" s="18" t="s">
        <v>53</v>
      </c>
      <c r="F146" s="19" t="s">
        <v>10</v>
      </c>
      <c r="G146" s="81"/>
      <c r="H146" s="77">
        <f t="shared" si="33"/>
        <v>0</v>
      </c>
      <c r="I146" s="81"/>
      <c r="J146" s="81"/>
      <c r="K146" s="69"/>
    </row>
    <row r="147" spans="1:11" ht="30.75" hidden="1" customHeight="1" x14ac:dyDescent="0.2">
      <c r="A147" s="44" t="s">
        <v>88</v>
      </c>
      <c r="B147" s="51"/>
      <c r="C147" s="42" t="s">
        <v>11</v>
      </c>
      <c r="D147" s="43" t="s">
        <v>8</v>
      </c>
      <c r="E147" s="18">
        <v>3710500</v>
      </c>
      <c r="F147" s="17" t="s">
        <v>10</v>
      </c>
      <c r="G147" s="82"/>
      <c r="H147" s="77">
        <f t="shared" si="33"/>
        <v>0</v>
      </c>
      <c r="I147" s="82"/>
      <c r="J147" s="82"/>
      <c r="K147" s="69"/>
    </row>
    <row r="148" spans="1:11" ht="33.75" hidden="1" customHeight="1" x14ac:dyDescent="0.2">
      <c r="A148" s="44" t="s">
        <v>74</v>
      </c>
      <c r="B148" s="51"/>
      <c r="C148" s="42" t="s">
        <v>11</v>
      </c>
      <c r="D148" s="43" t="s">
        <v>8</v>
      </c>
      <c r="E148" s="18">
        <v>3710500</v>
      </c>
      <c r="F148" s="17" t="s">
        <v>38</v>
      </c>
      <c r="G148" s="82"/>
      <c r="H148" s="77">
        <f t="shared" si="33"/>
        <v>0</v>
      </c>
      <c r="I148" s="82"/>
      <c r="J148" s="82"/>
      <c r="K148" s="69"/>
    </row>
    <row r="149" spans="1:11" ht="39.75" hidden="1" customHeight="1" x14ac:dyDescent="0.2">
      <c r="A149" s="44" t="s">
        <v>85</v>
      </c>
      <c r="B149" s="51"/>
      <c r="C149" s="42" t="s">
        <v>11</v>
      </c>
      <c r="D149" s="43" t="s">
        <v>8</v>
      </c>
      <c r="E149" s="18">
        <v>3710500</v>
      </c>
      <c r="F149" s="17" t="s">
        <v>84</v>
      </c>
      <c r="G149" s="82"/>
      <c r="H149" s="77">
        <f t="shared" si="33"/>
        <v>0</v>
      </c>
      <c r="I149" s="82"/>
      <c r="J149" s="82"/>
      <c r="K149" s="69"/>
    </row>
    <row r="150" spans="1:11" ht="18" customHeight="1" x14ac:dyDescent="0.2">
      <c r="A150" s="62" t="s">
        <v>72</v>
      </c>
      <c r="B150" s="70">
        <v>909</v>
      </c>
      <c r="C150" s="71" t="s">
        <v>11</v>
      </c>
      <c r="D150" s="71" t="s">
        <v>7</v>
      </c>
      <c r="E150" s="66" t="s">
        <v>100</v>
      </c>
      <c r="F150" s="64" t="s">
        <v>10</v>
      </c>
      <c r="G150" s="68">
        <f>G151</f>
        <v>82810</v>
      </c>
      <c r="H150" s="95">
        <f t="shared" si="33"/>
        <v>82809.960000000006</v>
      </c>
      <c r="I150" s="68">
        <f>I151</f>
        <v>-0.04</v>
      </c>
      <c r="J150" s="54"/>
      <c r="K150" s="40"/>
    </row>
    <row r="151" spans="1:11" ht="117.75" customHeight="1" x14ac:dyDescent="0.2">
      <c r="A151" s="90" t="s">
        <v>175</v>
      </c>
      <c r="B151" s="61">
        <v>909</v>
      </c>
      <c r="C151" s="16" t="s">
        <v>11</v>
      </c>
      <c r="D151" s="16" t="s">
        <v>7</v>
      </c>
      <c r="E151" s="17" t="s">
        <v>174</v>
      </c>
      <c r="F151" s="17" t="s">
        <v>10</v>
      </c>
      <c r="G151" s="82">
        <f>G152</f>
        <v>82810</v>
      </c>
      <c r="H151" s="95">
        <f t="shared" si="33"/>
        <v>82809.960000000006</v>
      </c>
      <c r="I151" s="82">
        <f>I152</f>
        <v>-0.04</v>
      </c>
      <c r="J151" s="82"/>
      <c r="K151" s="69"/>
    </row>
    <row r="152" spans="1:11" ht="27.75" customHeight="1" x14ac:dyDescent="0.2">
      <c r="A152" s="44" t="s">
        <v>121</v>
      </c>
      <c r="B152" s="61">
        <v>909</v>
      </c>
      <c r="C152" s="16" t="s">
        <v>11</v>
      </c>
      <c r="D152" s="16" t="s">
        <v>7</v>
      </c>
      <c r="E152" s="17" t="s">
        <v>174</v>
      </c>
      <c r="F152" s="17" t="s">
        <v>38</v>
      </c>
      <c r="G152" s="82">
        <f>G153</f>
        <v>82810</v>
      </c>
      <c r="H152" s="95">
        <f t="shared" si="33"/>
        <v>82809.960000000006</v>
      </c>
      <c r="I152" s="82">
        <f>I153</f>
        <v>-0.04</v>
      </c>
      <c r="J152" s="82"/>
      <c r="K152" s="69"/>
    </row>
    <row r="153" spans="1:11" ht="41.25" customHeight="1" x14ac:dyDescent="0.2">
      <c r="A153" s="44" t="s">
        <v>75</v>
      </c>
      <c r="B153" s="61">
        <v>909</v>
      </c>
      <c r="C153" s="16" t="s">
        <v>11</v>
      </c>
      <c r="D153" s="16" t="s">
        <v>7</v>
      </c>
      <c r="E153" s="17" t="s">
        <v>174</v>
      </c>
      <c r="F153" s="17" t="s">
        <v>39</v>
      </c>
      <c r="G153" s="82">
        <v>82810</v>
      </c>
      <c r="H153" s="95">
        <f t="shared" si="33"/>
        <v>82809.960000000006</v>
      </c>
      <c r="I153" s="82">
        <v>-0.04</v>
      </c>
      <c r="J153" s="82"/>
      <c r="K153" s="69"/>
    </row>
    <row r="154" spans="1:11" ht="63.75" hidden="1" customHeight="1" x14ac:dyDescent="0.2">
      <c r="A154" s="44" t="s">
        <v>156</v>
      </c>
      <c r="B154" s="61">
        <v>909</v>
      </c>
      <c r="C154" s="16" t="s">
        <v>11</v>
      </c>
      <c r="D154" s="16" t="s">
        <v>7</v>
      </c>
      <c r="E154" s="17" t="s">
        <v>155</v>
      </c>
      <c r="F154" s="17" t="s">
        <v>10</v>
      </c>
      <c r="G154" s="82">
        <f>G155</f>
        <v>0</v>
      </c>
      <c r="H154" s="82"/>
      <c r="I154" s="82"/>
      <c r="J154" s="82"/>
      <c r="K154" s="69"/>
    </row>
    <row r="155" spans="1:11" ht="33" hidden="1" customHeight="1" x14ac:dyDescent="0.2">
      <c r="A155" s="44" t="s">
        <v>121</v>
      </c>
      <c r="B155" s="61">
        <v>909</v>
      </c>
      <c r="C155" s="16" t="s">
        <v>11</v>
      </c>
      <c r="D155" s="16" t="s">
        <v>7</v>
      </c>
      <c r="E155" s="17" t="s">
        <v>155</v>
      </c>
      <c r="F155" s="17" t="s">
        <v>38</v>
      </c>
      <c r="G155" s="82">
        <f>G156</f>
        <v>0</v>
      </c>
      <c r="H155" s="82"/>
      <c r="I155" s="82"/>
      <c r="J155" s="82"/>
      <c r="K155" s="69"/>
    </row>
    <row r="156" spans="1:11" ht="46.5" hidden="1" customHeight="1" x14ac:dyDescent="0.2">
      <c r="A156" s="44" t="s">
        <v>75</v>
      </c>
      <c r="B156" s="61">
        <v>909</v>
      </c>
      <c r="C156" s="16" t="s">
        <v>11</v>
      </c>
      <c r="D156" s="16" t="s">
        <v>7</v>
      </c>
      <c r="E156" s="17" t="s">
        <v>155</v>
      </c>
      <c r="F156" s="17" t="s">
        <v>39</v>
      </c>
      <c r="G156" s="82"/>
      <c r="H156" s="82"/>
      <c r="I156" s="82"/>
      <c r="J156" s="82"/>
      <c r="K156" s="69"/>
    </row>
    <row r="157" spans="1:11" ht="31.5" hidden="1" customHeight="1" x14ac:dyDescent="0.2">
      <c r="A157" s="44" t="s">
        <v>85</v>
      </c>
      <c r="B157" s="61">
        <v>921</v>
      </c>
      <c r="C157" s="16" t="s">
        <v>11</v>
      </c>
      <c r="D157" s="16" t="s">
        <v>7</v>
      </c>
      <c r="E157" s="17" t="s">
        <v>110</v>
      </c>
      <c r="F157" s="17" t="s">
        <v>84</v>
      </c>
      <c r="G157" s="17"/>
      <c r="H157" s="17"/>
      <c r="I157" s="82"/>
      <c r="J157" s="17"/>
      <c r="K157" s="69">
        <v>40106</v>
      </c>
    </row>
    <row r="158" spans="1:11" ht="0.75" hidden="1" customHeight="1" x14ac:dyDescent="0.2">
      <c r="A158" s="44" t="s">
        <v>131</v>
      </c>
      <c r="B158" s="61">
        <v>9</v>
      </c>
      <c r="C158" s="16"/>
      <c r="D158" s="16"/>
      <c r="E158" s="17"/>
      <c r="F158" s="17"/>
      <c r="G158" s="17"/>
      <c r="H158" s="17"/>
      <c r="I158" s="82"/>
      <c r="J158" s="17"/>
      <c r="K158" s="69"/>
    </row>
    <row r="159" spans="1:11" ht="18" hidden="1" customHeight="1" x14ac:dyDescent="0.25">
      <c r="A159" s="63" t="s">
        <v>132</v>
      </c>
      <c r="B159" s="10">
        <v>921</v>
      </c>
      <c r="C159" s="25" t="s">
        <v>11</v>
      </c>
      <c r="D159" s="25" t="s">
        <v>8</v>
      </c>
      <c r="E159" s="22" t="s">
        <v>89</v>
      </c>
      <c r="F159" s="22" t="s">
        <v>10</v>
      </c>
      <c r="G159" s="22"/>
      <c r="H159" s="22"/>
      <c r="I159" s="54"/>
      <c r="J159" s="22"/>
      <c r="K159" s="40">
        <v>26119.7</v>
      </c>
    </row>
    <row r="160" spans="1:11" ht="18" hidden="1" customHeight="1" x14ac:dyDescent="0.2">
      <c r="A160" s="44" t="s">
        <v>133</v>
      </c>
      <c r="B160" s="70">
        <v>921</v>
      </c>
      <c r="C160" s="72" t="s">
        <v>11</v>
      </c>
      <c r="D160" s="71" t="s">
        <v>8</v>
      </c>
      <c r="E160" s="65" t="s">
        <v>134</v>
      </c>
      <c r="F160" s="64" t="s">
        <v>10</v>
      </c>
      <c r="G160" s="64"/>
      <c r="H160" s="64"/>
      <c r="I160" s="68"/>
      <c r="J160" s="64"/>
      <c r="K160" s="69">
        <v>26119.7</v>
      </c>
    </row>
    <row r="161" spans="1:11" ht="16.5" hidden="1" customHeight="1" x14ac:dyDescent="0.2">
      <c r="A161" s="44" t="s">
        <v>42</v>
      </c>
      <c r="B161" s="70">
        <v>921</v>
      </c>
      <c r="C161" s="71" t="s">
        <v>11</v>
      </c>
      <c r="D161" s="71" t="s">
        <v>8</v>
      </c>
      <c r="E161" s="65" t="s">
        <v>134</v>
      </c>
      <c r="F161" s="65" t="s">
        <v>43</v>
      </c>
      <c r="G161" s="65"/>
      <c r="H161" s="65"/>
      <c r="I161" s="78"/>
      <c r="J161" s="65"/>
      <c r="K161" s="69">
        <v>26119.7</v>
      </c>
    </row>
    <row r="162" spans="1:11" ht="42" hidden="1" customHeight="1" x14ac:dyDescent="0.2">
      <c r="A162" s="44" t="s">
        <v>135</v>
      </c>
      <c r="B162" s="70">
        <v>921</v>
      </c>
      <c r="C162" s="71" t="s">
        <v>11</v>
      </c>
      <c r="D162" s="71" t="s">
        <v>8</v>
      </c>
      <c r="E162" s="65" t="s">
        <v>134</v>
      </c>
      <c r="F162" s="65" t="s">
        <v>61</v>
      </c>
      <c r="G162" s="65"/>
      <c r="H162" s="65"/>
      <c r="I162" s="78"/>
      <c r="J162" s="65"/>
      <c r="K162" s="69">
        <v>26119.7</v>
      </c>
    </row>
    <row r="163" spans="1:11" ht="16.5" hidden="1" customHeight="1" x14ac:dyDescent="0.2">
      <c r="A163" s="44" t="s">
        <v>101</v>
      </c>
      <c r="B163" s="70"/>
      <c r="C163" s="71"/>
      <c r="D163" s="71"/>
      <c r="E163" s="65"/>
      <c r="F163" s="65"/>
      <c r="G163" s="65"/>
      <c r="H163" s="65"/>
      <c r="I163" s="78"/>
      <c r="J163" s="65"/>
      <c r="K163" s="69"/>
    </row>
    <row r="164" spans="1:11" ht="0.75" hidden="1" customHeight="1" x14ac:dyDescent="0.2">
      <c r="A164" s="9" t="s">
        <v>17</v>
      </c>
      <c r="B164" s="70">
        <v>909</v>
      </c>
      <c r="C164" s="72" t="s">
        <v>11</v>
      </c>
      <c r="D164" s="72" t="s">
        <v>8</v>
      </c>
      <c r="E164" s="64" t="s">
        <v>89</v>
      </c>
      <c r="F164" s="65" t="s">
        <v>10</v>
      </c>
      <c r="G164" s="78" t="str">
        <f>G165</f>
        <v>0</v>
      </c>
      <c r="H164" s="78">
        <v>0</v>
      </c>
      <c r="I164" s="78">
        <f>I165</f>
        <v>0</v>
      </c>
      <c r="J164" s="65"/>
      <c r="K164" s="69"/>
    </row>
    <row r="165" spans="1:11" ht="72" hidden="1" customHeight="1" x14ac:dyDescent="0.2">
      <c r="A165" s="92" t="s">
        <v>183</v>
      </c>
      <c r="B165" s="70">
        <v>909</v>
      </c>
      <c r="C165" s="72" t="s">
        <v>11</v>
      </c>
      <c r="D165" s="72" t="s">
        <v>8</v>
      </c>
      <c r="E165" s="65" t="s">
        <v>182</v>
      </c>
      <c r="F165" s="65" t="s">
        <v>10</v>
      </c>
      <c r="G165" s="78" t="str">
        <f>G166</f>
        <v>0</v>
      </c>
      <c r="H165" s="78">
        <v>0</v>
      </c>
      <c r="I165" s="78">
        <f>I166</f>
        <v>0</v>
      </c>
      <c r="J165" s="65"/>
      <c r="K165" s="69"/>
    </row>
    <row r="166" spans="1:11" ht="16.5" hidden="1" customHeight="1" x14ac:dyDescent="0.2">
      <c r="A166" s="93" t="s">
        <v>42</v>
      </c>
      <c r="B166" s="70">
        <v>909</v>
      </c>
      <c r="C166" s="72" t="s">
        <v>11</v>
      </c>
      <c r="D166" s="72" t="s">
        <v>8</v>
      </c>
      <c r="E166" s="65" t="s">
        <v>182</v>
      </c>
      <c r="F166" s="65" t="s">
        <v>43</v>
      </c>
      <c r="G166" s="78" t="str">
        <f>G167</f>
        <v>0</v>
      </c>
      <c r="H166" s="78">
        <v>0</v>
      </c>
      <c r="I166" s="78">
        <f>I167</f>
        <v>0</v>
      </c>
      <c r="J166" s="65"/>
      <c r="K166" s="69"/>
    </row>
    <row r="167" spans="1:11" ht="31.5" hidden="1" customHeight="1" x14ac:dyDescent="0.2">
      <c r="A167" s="94" t="s">
        <v>184</v>
      </c>
      <c r="B167" s="70">
        <v>909</v>
      </c>
      <c r="C167" s="72" t="s">
        <v>11</v>
      </c>
      <c r="D167" s="72" t="s">
        <v>8</v>
      </c>
      <c r="E167" s="65" t="s">
        <v>182</v>
      </c>
      <c r="F167" s="65" t="s">
        <v>61</v>
      </c>
      <c r="G167" s="65" t="s">
        <v>189</v>
      </c>
      <c r="H167" s="78">
        <v>0</v>
      </c>
      <c r="I167" s="65"/>
      <c r="J167" s="65"/>
      <c r="K167" s="69"/>
    </row>
    <row r="168" spans="1:11" ht="18.75" customHeight="1" x14ac:dyDescent="0.2">
      <c r="A168" s="10" t="s">
        <v>27</v>
      </c>
      <c r="B168" s="10">
        <v>909</v>
      </c>
      <c r="C168" s="25" t="s">
        <v>11</v>
      </c>
      <c r="D168" s="25" t="s">
        <v>12</v>
      </c>
      <c r="E168" s="22" t="s">
        <v>100</v>
      </c>
      <c r="F168" s="22" t="s">
        <v>10</v>
      </c>
      <c r="G168" s="54">
        <f>G170+G177+G181+G201</f>
        <v>349400.41000000003</v>
      </c>
      <c r="H168" s="54">
        <f>G168+I168</f>
        <v>182030.93000000005</v>
      </c>
      <c r="I168" s="54">
        <f>I170+I181</f>
        <v>-167369.47999999998</v>
      </c>
      <c r="J168" s="54">
        <f t="shared" ref="J168:K168" si="34">J170+J177+J181</f>
        <v>0</v>
      </c>
      <c r="K168" s="54">
        <f t="shared" si="34"/>
        <v>0</v>
      </c>
    </row>
    <row r="169" spans="1:11" ht="26.25" hidden="1" customHeight="1" x14ac:dyDescent="0.2">
      <c r="A169" s="44" t="s">
        <v>80</v>
      </c>
      <c r="B169" s="51"/>
      <c r="C169" s="16" t="s">
        <v>11</v>
      </c>
      <c r="D169" s="16" t="s">
        <v>12</v>
      </c>
      <c r="E169" s="17" t="s">
        <v>28</v>
      </c>
      <c r="F169" s="17" t="s">
        <v>10</v>
      </c>
      <c r="G169" s="82"/>
      <c r="H169" s="54">
        <f t="shared" ref="H169:H172" si="35">G169+I169</f>
        <v>0</v>
      </c>
      <c r="I169" s="82"/>
      <c r="J169" s="82"/>
      <c r="K169" s="82"/>
    </row>
    <row r="170" spans="1:11" ht="18" customHeight="1" x14ac:dyDescent="0.2">
      <c r="A170" s="89" t="s">
        <v>157</v>
      </c>
      <c r="B170" s="61">
        <v>909</v>
      </c>
      <c r="C170" s="16" t="s">
        <v>11</v>
      </c>
      <c r="D170" s="16" t="s">
        <v>12</v>
      </c>
      <c r="E170" s="17" t="s">
        <v>158</v>
      </c>
      <c r="F170" s="17" t="s">
        <v>10</v>
      </c>
      <c r="G170" s="82">
        <f>G171</f>
        <v>120000</v>
      </c>
      <c r="H170" s="68">
        <f t="shared" si="35"/>
        <v>58530.25</v>
      </c>
      <c r="I170" s="82">
        <f>I171</f>
        <v>-61469.75</v>
      </c>
      <c r="J170" s="82">
        <f t="shared" ref="J170:K171" si="36">J171</f>
        <v>0</v>
      </c>
      <c r="K170" s="82">
        <f t="shared" si="36"/>
        <v>0</v>
      </c>
    </row>
    <row r="171" spans="1:11" ht="30" customHeight="1" x14ac:dyDescent="0.2">
      <c r="A171" s="44" t="s">
        <v>121</v>
      </c>
      <c r="B171" s="61">
        <v>909</v>
      </c>
      <c r="C171" s="16" t="s">
        <v>11</v>
      </c>
      <c r="D171" s="16" t="s">
        <v>12</v>
      </c>
      <c r="E171" s="17" t="s">
        <v>158</v>
      </c>
      <c r="F171" s="17" t="s">
        <v>38</v>
      </c>
      <c r="G171" s="82">
        <f>G172</f>
        <v>120000</v>
      </c>
      <c r="H171" s="68">
        <f t="shared" si="35"/>
        <v>58530.25</v>
      </c>
      <c r="I171" s="82">
        <f>I172</f>
        <v>-61469.75</v>
      </c>
      <c r="J171" s="82">
        <f t="shared" si="36"/>
        <v>0</v>
      </c>
      <c r="K171" s="82">
        <f t="shared" si="36"/>
        <v>0</v>
      </c>
    </row>
    <row r="172" spans="1:11" ht="42" customHeight="1" x14ac:dyDescent="0.2">
      <c r="A172" s="44" t="s">
        <v>75</v>
      </c>
      <c r="B172" s="61">
        <v>909</v>
      </c>
      <c r="C172" s="16" t="s">
        <v>11</v>
      </c>
      <c r="D172" s="16" t="s">
        <v>12</v>
      </c>
      <c r="E172" s="17" t="s">
        <v>158</v>
      </c>
      <c r="F172" s="17" t="s">
        <v>39</v>
      </c>
      <c r="G172" s="83">
        <v>120000</v>
      </c>
      <c r="H172" s="68">
        <f t="shared" si="35"/>
        <v>58530.25</v>
      </c>
      <c r="I172" s="83">
        <v>-61469.75</v>
      </c>
      <c r="J172" s="83">
        <v>0</v>
      </c>
      <c r="K172" s="83">
        <v>0</v>
      </c>
    </row>
    <row r="173" spans="1:11" ht="30" hidden="1" customHeight="1" x14ac:dyDescent="0.2">
      <c r="A173" s="44" t="s">
        <v>85</v>
      </c>
      <c r="B173" s="61">
        <v>921</v>
      </c>
      <c r="C173" s="16" t="s">
        <v>11</v>
      </c>
      <c r="D173" s="16" t="s">
        <v>12</v>
      </c>
      <c r="E173" s="17" t="s">
        <v>91</v>
      </c>
      <c r="F173" s="17" t="s">
        <v>84</v>
      </c>
      <c r="G173" s="82"/>
      <c r="H173" s="82"/>
      <c r="I173" s="82"/>
      <c r="J173" s="82"/>
      <c r="K173" s="69"/>
    </row>
    <row r="174" spans="1:11" ht="14.25" hidden="1" customHeight="1" x14ac:dyDescent="0.2">
      <c r="A174" s="44" t="s">
        <v>31</v>
      </c>
      <c r="B174" s="61"/>
      <c r="C174" s="16" t="s">
        <v>11</v>
      </c>
      <c r="D174" s="16" t="s">
        <v>12</v>
      </c>
      <c r="E174" s="17" t="s">
        <v>29</v>
      </c>
      <c r="F174" s="17" t="s">
        <v>10</v>
      </c>
      <c r="G174" s="82"/>
      <c r="H174" s="82"/>
      <c r="I174" s="82"/>
      <c r="J174" s="82"/>
      <c r="K174" s="69"/>
    </row>
    <row r="175" spans="1:11" ht="31.5" hidden="1" customHeight="1" x14ac:dyDescent="0.2">
      <c r="A175" s="44" t="s">
        <v>74</v>
      </c>
      <c r="B175" s="61"/>
      <c r="C175" s="16" t="s">
        <v>11</v>
      </c>
      <c r="D175" s="16" t="s">
        <v>12</v>
      </c>
      <c r="E175" s="17" t="s">
        <v>29</v>
      </c>
      <c r="F175" s="17" t="s">
        <v>38</v>
      </c>
      <c r="G175" s="82"/>
      <c r="H175" s="82"/>
      <c r="I175" s="82"/>
      <c r="J175" s="82"/>
      <c r="K175" s="69"/>
    </row>
    <row r="176" spans="1:11" ht="34.5" hidden="1" customHeight="1" x14ac:dyDescent="0.2">
      <c r="A176" s="44" t="s">
        <v>75</v>
      </c>
      <c r="B176" s="61"/>
      <c r="C176" s="16" t="s">
        <v>11</v>
      </c>
      <c r="D176" s="16" t="s">
        <v>12</v>
      </c>
      <c r="E176" s="17" t="s">
        <v>29</v>
      </c>
      <c r="F176" s="17" t="s">
        <v>39</v>
      </c>
      <c r="G176" s="82"/>
      <c r="H176" s="82"/>
      <c r="I176" s="82"/>
      <c r="J176" s="82"/>
      <c r="K176" s="69"/>
    </row>
    <row r="177" spans="1:11" ht="0.75" customHeight="1" x14ac:dyDescent="0.2">
      <c r="A177" s="89" t="s">
        <v>159</v>
      </c>
      <c r="B177" s="61">
        <v>909</v>
      </c>
      <c r="C177" s="16" t="s">
        <v>11</v>
      </c>
      <c r="D177" s="16" t="s">
        <v>12</v>
      </c>
      <c r="E177" s="17" t="s">
        <v>160</v>
      </c>
      <c r="F177" s="17" t="s">
        <v>10</v>
      </c>
      <c r="G177" s="82">
        <f>G178</f>
        <v>0</v>
      </c>
      <c r="H177" s="82"/>
      <c r="I177" s="82"/>
      <c r="J177" s="82">
        <f t="shared" ref="J177:K178" si="37">J178</f>
        <v>0</v>
      </c>
      <c r="K177" s="82">
        <f t="shared" si="37"/>
        <v>0</v>
      </c>
    </row>
    <row r="178" spans="1:11" ht="31.5" hidden="1" customHeight="1" x14ac:dyDescent="0.2">
      <c r="A178" s="44" t="s">
        <v>121</v>
      </c>
      <c r="B178" s="61">
        <v>909</v>
      </c>
      <c r="C178" s="16" t="s">
        <v>11</v>
      </c>
      <c r="D178" s="16" t="s">
        <v>12</v>
      </c>
      <c r="E178" s="17" t="s">
        <v>160</v>
      </c>
      <c r="F178" s="17" t="s">
        <v>38</v>
      </c>
      <c r="G178" s="82">
        <f>G179</f>
        <v>0</v>
      </c>
      <c r="H178" s="82"/>
      <c r="I178" s="82"/>
      <c r="J178" s="82">
        <f t="shared" si="37"/>
        <v>0</v>
      </c>
      <c r="K178" s="82">
        <f t="shared" si="37"/>
        <v>0</v>
      </c>
    </row>
    <row r="179" spans="1:11" ht="47.25" hidden="1" customHeight="1" x14ac:dyDescent="0.2">
      <c r="A179" s="44" t="s">
        <v>75</v>
      </c>
      <c r="B179" s="61">
        <v>909</v>
      </c>
      <c r="C179" s="16" t="s">
        <v>11</v>
      </c>
      <c r="D179" s="16" t="s">
        <v>12</v>
      </c>
      <c r="E179" s="17" t="s">
        <v>160</v>
      </c>
      <c r="F179" s="17" t="s">
        <v>39</v>
      </c>
      <c r="G179" s="82"/>
      <c r="H179" s="82"/>
      <c r="I179" s="82"/>
      <c r="J179" s="82"/>
      <c r="K179" s="69"/>
    </row>
    <row r="180" spans="1:11" ht="20.25" hidden="1" customHeight="1" x14ac:dyDescent="0.2">
      <c r="A180" s="44" t="s">
        <v>137</v>
      </c>
      <c r="B180" s="61">
        <v>921</v>
      </c>
      <c r="C180" s="16" t="s">
        <v>11</v>
      </c>
      <c r="D180" s="16" t="s">
        <v>12</v>
      </c>
      <c r="E180" s="17" t="s">
        <v>130</v>
      </c>
      <c r="F180" s="17" t="s">
        <v>138</v>
      </c>
      <c r="G180" s="82"/>
      <c r="H180" s="82"/>
      <c r="I180" s="82"/>
      <c r="J180" s="82"/>
      <c r="K180" s="69"/>
    </row>
    <row r="181" spans="1:11" ht="19.5" customHeight="1" x14ac:dyDescent="0.2">
      <c r="A181" s="89" t="s">
        <v>80</v>
      </c>
      <c r="B181" s="61">
        <v>909</v>
      </c>
      <c r="C181" s="16" t="s">
        <v>11</v>
      </c>
      <c r="D181" s="16" t="s">
        <v>12</v>
      </c>
      <c r="E181" s="17" t="s">
        <v>161</v>
      </c>
      <c r="F181" s="17" t="s">
        <v>10</v>
      </c>
      <c r="G181" s="82">
        <f>G182</f>
        <v>229400.41</v>
      </c>
      <c r="H181" s="82">
        <f>H182</f>
        <v>123500.68000000001</v>
      </c>
      <c r="I181" s="82">
        <f>I182+I201</f>
        <v>-105899.73</v>
      </c>
      <c r="J181" s="82">
        <f t="shared" ref="J181:K182" si="38">J182</f>
        <v>0</v>
      </c>
      <c r="K181" s="82">
        <f t="shared" si="38"/>
        <v>0</v>
      </c>
    </row>
    <row r="182" spans="1:11" ht="32.25" customHeight="1" x14ac:dyDescent="0.2">
      <c r="A182" s="44" t="s">
        <v>121</v>
      </c>
      <c r="B182" s="61">
        <v>909</v>
      </c>
      <c r="C182" s="16" t="s">
        <v>11</v>
      </c>
      <c r="D182" s="16" t="s">
        <v>12</v>
      </c>
      <c r="E182" s="17" t="s">
        <v>161</v>
      </c>
      <c r="F182" s="17" t="s">
        <v>38</v>
      </c>
      <c r="G182" s="82">
        <f>G183</f>
        <v>229400.41</v>
      </c>
      <c r="H182" s="82">
        <f>H183</f>
        <v>123500.68000000001</v>
      </c>
      <c r="I182" s="82">
        <f>I183</f>
        <v>-105899.73</v>
      </c>
      <c r="J182" s="82">
        <f t="shared" si="38"/>
        <v>0</v>
      </c>
      <c r="K182" s="82">
        <f>K183</f>
        <v>0</v>
      </c>
    </row>
    <row r="183" spans="1:11" ht="42" customHeight="1" x14ac:dyDescent="0.2">
      <c r="A183" s="44" t="s">
        <v>75</v>
      </c>
      <c r="B183" s="61">
        <v>909</v>
      </c>
      <c r="C183" s="16" t="s">
        <v>11</v>
      </c>
      <c r="D183" s="16" t="s">
        <v>12</v>
      </c>
      <c r="E183" s="17" t="s">
        <v>161</v>
      </c>
      <c r="F183" s="17" t="s">
        <v>39</v>
      </c>
      <c r="G183" s="83">
        <v>229400.41</v>
      </c>
      <c r="H183" s="82">
        <f>G183+I183</f>
        <v>123500.68000000001</v>
      </c>
      <c r="I183" s="83">
        <v>-105899.73</v>
      </c>
      <c r="J183" s="83">
        <v>0</v>
      </c>
      <c r="K183" s="83">
        <v>0</v>
      </c>
    </row>
    <row r="184" spans="1:11" ht="25.5" hidden="1" customHeight="1" x14ac:dyDescent="0.2">
      <c r="A184" s="44" t="s">
        <v>85</v>
      </c>
      <c r="B184" s="61">
        <v>921</v>
      </c>
      <c r="C184" s="16" t="s">
        <v>11</v>
      </c>
      <c r="D184" s="16" t="s">
        <v>12</v>
      </c>
      <c r="E184" s="17" t="s">
        <v>92</v>
      </c>
      <c r="F184" s="17" t="s">
        <v>84</v>
      </c>
      <c r="G184" s="82"/>
      <c r="H184" s="82">
        <f t="shared" ref="H184:H207" si="39">G184+I184</f>
        <v>0</v>
      </c>
      <c r="I184" s="82"/>
      <c r="J184" s="82"/>
      <c r="K184" s="69"/>
    </row>
    <row r="185" spans="1:11" ht="0.75" hidden="1" customHeight="1" x14ac:dyDescent="0.2">
      <c r="A185" s="51" t="s">
        <v>42</v>
      </c>
      <c r="B185" s="51"/>
      <c r="C185" s="16" t="s">
        <v>11</v>
      </c>
      <c r="D185" s="16" t="s">
        <v>12</v>
      </c>
      <c r="E185" s="17" t="s">
        <v>30</v>
      </c>
      <c r="F185" s="17" t="s">
        <v>43</v>
      </c>
      <c r="G185" s="82"/>
      <c r="H185" s="82">
        <f t="shared" si="39"/>
        <v>0</v>
      </c>
      <c r="I185" s="82"/>
      <c r="J185" s="82"/>
      <c r="K185" s="69"/>
    </row>
    <row r="186" spans="1:11" ht="48.75" hidden="1" customHeight="1" x14ac:dyDescent="0.2">
      <c r="A186" s="44" t="s">
        <v>62</v>
      </c>
      <c r="B186" s="51"/>
      <c r="C186" s="16" t="s">
        <v>11</v>
      </c>
      <c r="D186" s="16" t="s">
        <v>12</v>
      </c>
      <c r="E186" s="17" t="s">
        <v>30</v>
      </c>
      <c r="F186" s="17" t="s">
        <v>61</v>
      </c>
      <c r="G186" s="82"/>
      <c r="H186" s="82">
        <f t="shared" si="39"/>
        <v>0</v>
      </c>
      <c r="I186" s="82"/>
      <c r="J186" s="82"/>
      <c r="K186" s="69"/>
    </row>
    <row r="187" spans="1:11" ht="0.75" hidden="1" customHeight="1" x14ac:dyDescent="0.2">
      <c r="A187" s="10" t="s">
        <v>47</v>
      </c>
      <c r="B187" s="10"/>
      <c r="C187" s="25" t="s">
        <v>49</v>
      </c>
      <c r="D187" s="25" t="s">
        <v>13</v>
      </c>
      <c r="E187" s="22" t="s">
        <v>15</v>
      </c>
      <c r="F187" s="22" t="s">
        <v>10</v>
      </c>
      <c r="G187" s="54"/>
      <c r="H187" s="82">
        <f t="shared" si="39"/>
        <v>0</v>
      </c>
      <c r="I187" s="54"/>
      <c r="J187" s="54"/>
      <c r="K187" s="40"/>
    </row>
    <row r="188" spans="1:11" ht="13.5" hidden="1" customHeight="1" x14ac:dyDescent="0.2">
      <c r="A188" s="14" t="s">
        <v>48</v>
      </c>
      <c r="B188" s="10"/>
      <c r="C188" s="16" t="s">
        <v>49</v>
      </c>
      <c r="D188" s="16" t="s">
        <v>49</v>
      </c>
      <c r="E188" s="17" t="s">
        <v>15</v>
      </c>
      <c r="F188" s="17" t="s">
        <v>10</v>
      </c>
      <c r="G188" s="82"/>
      <c r="H188" s="82">
        <f t="shared" si="39"/>
        <v>0</v>
      </c>
      <c r="I188" s="82"/>
      <c r="J188" s="82"/>
      <c r="K188" s="69"/>
    </row>
    <row r="189" spans="1:11" ht="20.25" hidden="1" customHeight="1" x14ac:dyDescent="0.2">
      <c r="A189" s="44" t="s">
        <v>79</v>
      </c>
      <c r="B189" s="51"/>
      <c r="C189" s="16" t="s">
        <v>49</v>
      </c>
      <c r="D189" s="16" t="s">
        <v>49</v>
      </c>
      <c r="E189" s="17" t="s">
        <v>50</v>
      </c>
      <c r="F189" s="17" t="s">
        <v>10</v>
      </c>
      <c r="G189" s="82"/>
      <c r="H189" s="82">
        <f t="shared" si="39"/>
        <v>0</v>
      </c>
      <c r="I189" s="82"/>
      <c r="J189" s="82"/>
      <c r="K189" s="69"/>
    </row>
    <row r="190" spans="1:11" ht="30.75" hidden="1" customHeight="1" x14ac:dyDescent="0.2">
      <c r="A190" s="44" t="s">
        <v>74</v>
      </c>
      <c r="B190" s="51"/>
      <c r="C190" s="16" t="s">
        <v>49</v>
      </c>
      <c r="D190" s="16" t="s">
        <v>49</v>
      </c>
      <c r="E190" s="17" t="s">
        <v>50</v>
      </c>
      <c r="F190" s="17" t="s">
        <v>38</v>
      </c>
      <c r="G190" s="82"/>
      <c r="H190" s="82">
        <f t="shared" si="39"/>
        <v>0</v>
      </c>
      <c r="I190" s="82"/>
      <c r="J190" s="82"/>
      <c r="K190" s="69"/>
    </row>
    <row r="191" spans="1:11" ht="31.5" hidden="1" customHeight="1" x14ac:dyDescent="0.2">
      <c r="A191" s="44" t="s">
        <v>85</v>
      </c>
      <c r="B191" s="51"/>
      <c r="C191" s="16" t="s">
        <v>49</v>
      </c>
      <c r="D191" s="16" t="s">
        <v>49</v>
      </c>
      <c r="E191" s="17" t="s">
        <v>50</v>
      </c>
      <c r="F191" s="17" t="s">
        <v>84</v>
      </c>
      <c r="G191" s="82"/>
      <c r="H191" s="82">
        <f t="shared" si="39"/>
        <v>0</v>
      </c>
      <c r="I191" s="82"/>
      <c r="J191" s="82"/>
      <c r="K191" s="69"/>
    </row>
    <row r="192" spans="1:11" ht="21" hidden="1" customHeight="1" x14ac:dyDescent="0.2">
      <c r="A192" s="45" t="s">
        <v>42</v>
      </c>
      <c r="B192" s="61">
        <v>909</v>
      </c>
      <c r="C192" s="16" t="s">
        <v>11</v>
      </c>
      <c r="D192" s="16" t="s">
        <v>12</v>
      </c>
      <c r="E192" s="17" t="s">
        <v>161</v>
      </c>
      <c r="F192" s="17" t="s">
        <v>43</v>
      </c>
      <c r="G192" s="82"/>
      <c r="H192" s="82">
        <f t="shared" si="39"/>
        <v>0</v>
      </c>
      <c r="I192" s="82"/>
      <c r="J192" s="82"/>
      <c r="K192" s="69"/>
    </row>
    <row r="193" spans="1:11" ht="21" hidden="1" customHeight="1" x14ac:dyDescent="0.2">
      <c r="A193" s="45" t="s">
        <v>105</v>
      </c>
      <c r="B193" s="61">
        <v>909</v>
      </c>
      <c r="C193" s="16" t="s">
        <v>11</v>
      </c>
      <c r="D193" s="16" t="s">
        <v>12</v>
      </c>
      <c r="E193" s="17" t="s">
        <v>161</v>
      </c>
      <c r="F193" s="17" t="s">
        <v>106</v>
      </c>
      <c r="G193" s="82"/>
      <c r="H193" s="82">
        <f t="shared" si="39"/>
        <v>0</v>
      </c>
      <c r="I193" s="82"/>
      <c r="J193" s="82"/>
      <c r="K193" s="69"/>
    </row>
    <row r="194" spans="1:11" ht="21.75" hidden="1" customHeight="1" x14ac:dyDescent="0.2">
      <c r="A194" s="45" t="s">
        <v>76</v>
      </c>
      <c r="B194" s="61">
        <v>921</v>
      </c>
      <c r="C194" s="16" t="s">
        <v>11</v>
      </c>
      <c r="D194" s="16" t="s">
        <v>12</v>
      </c>
      <c r="E194" s="17" t="s">
        <v>92</v>
      </c>
      <c r="F194" s="17" t="s">
        <v>44</v>
      </c>
      <c r="G194" s="82"/>
      <c r="H194" s="82">
        <f t="shared" si="39"/>
        <v>0</v>
      </c>
      <c r="I194" s="82"/>
      <c r="J194" s="82"/>
      <c r="K194" s="69"/>
    </row>
    <row r="195" spans="1:11" ht="21.75" hidden="1" customHeight="1" x14ac:dyDescent="0.2">
      <c r="A195" s="45" t="s">
        <v>77</v>
      </c>
      <c r="B195" s="61">
        <v>921</v>
      </c>
      <c r="C195" s="16" t="s">
        <v>11</v>
      </c>
      <c r="D195" s="16" t="s">
        <v>12</v>
      </c>
      <c r="E195" s="17" t="s">
        <v>92</v>
      </c>
      <c r="F195" s="17" t="s">
        <v>45</v>
      </c>
      <c r="G195" s="82"/>
      <c r="H195" s="82">
        <f t="shared" si="39"/>
        <v>0</v>
      </c>
      <c r="I195" s="82"/>
      <c r="J195" s="82"/>
      <c r="K195" s="69"/>
    </row>
    <row r="196" spans="1:11" ht="0.75" hidden="1" customHeight="1" x14ac:dyDescent="0.25">
      <c r="A196" s="76" t="s">
        <v>162</v>
      </c>
      <c r="B196" s="10">
        <v>909</v>
      </c>
      <c r="C196" s="22" t="s">
        <v>163</v>
      </c>
      <c r="D196" s="22" t="s">
        <v>13</v>
      </c>
      <c r="E196" s="22" t="s">
        <v>89</v>
      </c>
      <c r="F196" s="22" t="s">
        <v>10</v>
      </c>
      <c r="G196" s="54"/>
      <c r="H196" s="82">
        <f t="shared" si="39"/>
        <v>0</v>
      </c>
      <c r="I196" s="54"/>
      <c r="J196" s="54"/>
      <c r="K196" s="54"/>
    </row>
    <row r="197" spans="1:11" ht="21.75" hidden="1" customHeight="1" x14ac:dyDescent="0.2">
      <c r="A197" s="45" t="s">
        <v>164</v>
      </c>
      <c r="B197" s="70">
        <v>909</v>
      </c>
      <c r="C197" s="64" t="s">
        <v>163</v>
      </c>
      <c r="D197" s="65" t="s">
        <v>7</v>
      </c>
      <c r="E197" s="64" t="s">
        <v>89</v>
      </c>
      <c r="F197" s="64" t="s">
        <v>10</v>
      </c>
      <c r="G197" s="68"/>
      <c r="H197" s="82">
        <f t="shared" si="39"/>
        <v>0</v>
      </c>
      <c r="I197" s="68"/>
      <c r="J197" s="68"/>
      <c r="K197" s="68"/>
    </row>
    <row r="198" spans="1:11" ht="33.75" hidden="1" customHeight="1" x14ac:dyDescent="0.2">
      <c r="A198" s="45" t="s">
        <v>165</v>
      </c>
      <c r="B198" s="70">
        <v>909</v>
      </c>
      <c r="C198" s="64" t="s">
        <v>163</v>
      </c>
      <c r="D198" s="65" t="s">
        <v>7</v>
      </c>
      <c r="E198" s="65" t="s">
        <v>166</v>
      </c>
      <c r="F198" s="64" t="s">
        <v>10</v>
      </c>
      <c r="G198" s="68"/>
      <c r="H198" s="82">
        <f t="shared" si="39"/>
        <v>0</v>
      </c>
      <c r="I198" s="68"/>
      <c r="J198" s="68"/>
      <c r="K198" s="68"/>
    </row>
    <row r="199" spans="1:11" ht="36.75" hidden="1" customHeight="1" x14ac:dyDescent="0.2">
      <c r="A199" s="44" t="s">
        <v>121</v>
      </c>
      <c r="B199" s="70">
        <v>909</v>
      </c>
      <c r="C199" s="64" t="s">
        <v>163</v>
      </c>
      <c r="D199" s="65" t="s">
        <v>7</v>
      </c>
      <c r="E199" s="65" t="s">
        <v>166</v>
      </c>
      <c r="F199" s="65" t="s">
        <v>38</v>
      </c>
      <c r="G199" s="68"/>
      <c r="H199" s="82">
        <f t="shared" si="39"/>
        <v>0</v>
      </c>
      <c r="I199" s="68"/>
      <c r="J199" s="68"/>
      <c r="K199" s="68"/>
    </row>
    <row r="200" spans="1:11" ht="47.25" hidden="1" customHeight="1" x14ac:dyDescent="0.2">
      <c r="A200" s="44" t="s">
        <v>104</v>
      </c>
      <c r="B200" s="70">
        <v>909</v>
      </c>
      <c r="C200" s="64" t="s">
        <v>163</v>
      </c>
      <c r="D200" s="65" t="s">
        <v>7</v>
      </c>
      <c r="E200" s="65" t="s">
        <v>166</v>
      </c>
      <c r="F200" s="65" t="s">
        <v>39</v>
      </c>
      <c r="G200" s="68"/>
      <c r="H200" s="82">
        <f t="shared" si="39"/>
        <v>0</v>
      </c>
      <c r="I200" s="68"/>
      <c r="J200" s="68"/>
      <c r="K200" s="68"/>
    </row>
    <row r="201" spans="1:11" ht="42" hidden="1" customHeight="1" x14ac:dyDescent="0.2">
      <c r="A201" s="44" t="s">
        <v>186</v>
      </c>
      <c r="B201" s="61">
        <v>909</v>
      </c>
      <c r="C201" s="16" t="s">
        <v>11</v>
      </c>
      <c r="D201" s="16" t="s">
        <v>12</v>
      </c>
      <c r="E201" s="17" t="s">
        <v>161</v>
      </c>
      <c r="F201" s="65" t="s">
        <v>185</v>
      </c>
      <c r="G201" s="68">
        <f>G202</f>
        <v>0</v>
      </c>
      <c r="H201" s="82">
        <f t="shared" si="39"/>
        <v>0</v>
      </c>
      <c r="I201" s="68">
        <f>I202</f>
        <v>0</v>
      </c>
      <c r="J201" s="68">
        <v>0</v>
      </c>
      <c r="K201" s="68">
        <v>0</v>
      </c>
    </row>
    <row r="202" spans="1:11" ht="19.5" hidden="1" customHeight="1" x14ac:dyDescent="0.2">
      <c r="A202" s="44" t="s">
        <v>137</v>
      </c>
      <c r="B202" s="61">
        <v>909</v>
      </c>
      <c r="C202" s="16" t="s">
        <v>11</v>
      </c>
      <c r="D202" s="16" t="s">
        <v>12</v>
      </c>
      <c r="E202" s="17" t="s">
        <v>161</v>
      </c>
      <c r="F202" s="65" t="s">
        <v>138</v>
      </c>
      <c r="G202" s="68"/>
      <c r="H202" s="82">
        <f t="shared" si="39"/>
        <v>0</v>
      </c>
      <c r="I202" s="68"/>
      <c r="J202" s="68">
        <v>0</v>
      </c>
      <c r="K202" s="68">
        <v>0</v>
      </c>
    </row>
    <row r="203" spans="1:11" ht="23.25" customHeight="1" x14ac:dyDescent="0.25">
      <c r="A203" s="47" t="s">
        <v>94</v>
      </c>
      <c r="B203" s="47">
        <v>909</v>
      </c>
      <c r="C203" s="25" t="s">
        <v>95</v>
      </c>
      <c r="D203" s="52">
        <v>0</v>
      </c>
      <c r="E203" s="22" t="s">
        <v>100</v>
      </c>
      <c r="F203" s="22" t="s">
        <v>10</v>
      </c>
      <c r="G203" s="54">
        <f>G204</f>
        <v>52604</v>
      </c>
      <c r="H203" s="54">
        <f t="shared" si="39"/>
        <v>48219.49</v>
      </c>
      <c r="I203" s="54">
        <f>I204</f>
        <v>-4384.51</v>
      </c>
      <c r="J203" s="54">
        <f t="shared" ref="J203:K206" si="40">J204</f>
        <v>0</v>
      </c>
      <c r="K203" s="54">
        <f t="shared" si="40"/>
        <v>0</v>
      </c>
    </row>
    <row r="204" spans="1:11" ht="22.5" customHeight="1" x14ac:dyDescent="0.25">
      <c r="A204" s="47" t="s">
        <v>96</v>
      </c>
      <c r="B204" s="47">
        <v>909</v>
      </c>
      <c r="C204" s="25" t="s">
        <v>95</v>
      </c>
      <c r="D204" s="52">
        <v>1</v>
      </c>
      <c r="E204" s="22" t="s">
        <v>100</v>
      </c>
      <c r="F204" s="22" t="s">
        <v>10</v>
      </c>
      <c r="G204" s="54">
        <f>G205</f>
        <v>52604</v>
      </c>
      <c r="H204" s="54">
        <f t="shared" si="39"/>
        <v>48219.49</v>
      </c>
      <c r="I204" s="54">
        <f>I205</f>
        <v>-4384.51</v>
      </c>
      <c r="J204" s="54">
        <f t="shared" si="40"/>
        <v>0</v>
      </c>
      <c r="K204" s="54">
        <f t="shared" si="40"/>
        <v>0</v>
      </c>
    </row>
    <row r="205" spans="1:11" ht="40.5" customHeight="1" x14ac:dyDescent="0.2">
      <c r="A205" s="88" t="s">
        <v>167</v>
      </c>
      <c r="B205" s="61">
        <v>909</v>
      </c>
      <c r="C205" s="16" t="s">
        <v>95</v>
      </c>
      <c r="D205" s="16" t="s">
        <v>7</v>
      </c>
      <c r="E205" s="17" t="s">
        <v>168</v>
      </c>
      <c r="F205" s="17" t="s">
        <v>10</v>
      </c>
      <c r="G205" s="68">
        <f>G206</f>
        <v>52604</v>
      </c>
      <c r="H205" s="82">
        <f t="shared" si="39"/>
        <v>48219.49</v>
      </c>
      <c r="I205" s="68">
        <f>I206</f>
        <v>-4384.51</v>
      </c>
      <c r="J205" s="68">
        <f t="shared" si="40"/>
        <v>0</v>
      </c>
      <c r="K205" s="68">
        <f t="shared" si="40"/>
        <v>0</v>
      </c>
    </row>
    <row r="206" spans="1:11" ht="33" customHeight="1" x14ac:dyDescent="0.2">
      <c r="A206" s="44" t="s">
        <v>99</v>
      </c>
      <c r="B206" s="61">
        <v>909</v>
      </c>
      <c r="C206" s="16" t="s">
        <v>95</v>
      </c>
      <c r="D206" s="16" t="s">
        <v>7</v>
      </c>
      <c r="E206" s="17" t="s">
        <v>168</v>
      </c>
      <c r="F206" s="17" t="s">
        <v>98</v>
      </c>
      <c r="G206" s="68">
        <f>G207</f>
        <v>52604</v>
      </c>
      <c r="H206" s="82">
        <f t="shared" si="39"/>
        <v>48219.49</v>
      </c>
      <c r="I206" s="68">
        <f>I207</f>
        <v>-4384.51</v>
      </c>
      <c r="J206" s="68">
        <f t="shared" si="40"/>
        <v>0</v>
      </c>
      <c r="K206" s="68">
        <f t="shared" si="40"/>
        <v>0</v>
      </c>
    </row>
    <row r="207" spans="1:11" ht="34.5" customHeight="1" x14ac:dyDescent="0.2">
      <c r="A207" s="44" t="s">
        <v>122</v>
      </c>
      <c r="B207" s="61">
        <v>909</v>
      </c>
      <c r="C207" s="16" t="s">
        <v>95</v>
      </c>
      <c r="D207" s="16" t="s">
        <v>7</v>
      </c>
      <c r="E207" s="17" t="s">
        <v>168</v>
      </c>
      <c r="F207" s="17" t="s">
        <v>124</v>
      </c>
      <c r="G207" s="83">
        <v>52604</v>
      </c>
      <c r="H207" s="82">
        <f t="shared" si="39"/>
        <v>48219.49</v>
      </c>
      <c r="I207" s="83">
        <v>-4384.51</v>
      </c>
      <c r="J207" s="83">
        <v>0</v>
      </c>
      <c r="K207" s="83">
        <v>0</v>
      </c>
    </row>
    <row r="208" spans="1:11" ht="35.25" hidden="1" customHeight="1" x14ac:dyDescent="0.2">
      <c r="A208" s="44" t="s">
        <v>123</v>
      </c>
      <c r="B208" s="61">
        <v>921</v>
      </c>
      <c r="C208" s="16" t="s">
        <v>95</v>
      </c>
      <c r="D208" s="16" t="s">
        <v>7</v>
      </c>
      <c r="E208" s="17" t="s">
        <v>97</v>
      </c>
      <c r="F208" s="17" t="s">
        <v>125</v>
      </c>
      <c r="G208" s="17"/>
      <c r="H208" s="17"/>
      <c r="I208" s="17"/>
      <c r="J208" s="17"/>
      <c r="K208" s="69">
        <v>54800</v>
      </c>
    </row>
    <row r="209" spans="1:11" ht="28.5" customHeight="1" x14ac:dyDescent="0.2">
      <c r="A209" s="11" t="s">
        <v>19</v>
      </c>
      <c r="B209" s="11"/>
      <c r="C209" s="12"/>
      <c r="D209" s="12"/>
      <c r="E209" s="12"/>
      <c r="F209" s="12"/>
      <c r="G209" s="74">
        <f>G20+G118+G124+G138+G203+G111</f>
        <v>2738709.15</v>
      </c>
      <c r="H209" s="74">
        <f>G209+I209</f>
        <v>2420566.9899999998</v>
      </c>
      <c r="I209" s="74">
        <f>I20+I111+I118+I124+I138+I203</f>
        <v>-318142.16000000003</v>
      </c>
      <c r="J209" s="74">
        <f>J20+J118+J124+J138+J203+J111</f>
        <v>0</v>
      </c>
      <c r="K209" s="74">
        <f>K20+K118+K124+K138+K203+K111</f>
        <v>0</v>
      </c>
    </row>
    <row r="210" spans="1:11" ht="12.75" customHeight="1" x14ac:dyDescent="0.2">
      <c r="K210" s="41"/>
    </row>
    <row r="211" spans="1:11" ht="12.75" customHeight="1" x14ac:dyDescent="0.2"/>
    <row r="212" spans="1:11" ht="14.25" customHeight="1" x14ac:dyDescent="0.2"/>
    <row r="213" spans="1:11" ht="15" customHeight="1" x14ac:dyDescent="0.2"/>
    <row r="214" spans="1:11" ht="16.5" customHeight="1" x14ac:dyDescent="0.2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2020-09-25T07:03:52Z</cp:lastPrinted>
  <dcterms:created xsi:type="dcterms:W3CDTF">2004-11-15T06:31:58Z</dcterms:created>
  <dcterms:modified xsi:type="dcterms:W3CDTF">2021-01-11T15:43:20Z</dcterms:modified>
</cp:coreProperties>
</file>